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ЭтаКнига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 кор 2022-2026гг\3. Формы по Приказу 380\"/>
    </mc:Choice>
  </mc:AlternateContent>
  <xr:revisionPtr revIDLastSave="0" documentId="13_ncr:1_{7D99BCFB-DDEF-47DA-8441-92C254B5A85C}" xr6:coauthVersionLast="47" xr6:coauthVersionMax="47" xr10:uidLastSave="{00000000-0000-0000-0000-000000000000}"/>
  <bookViews>
    <workbookView xWindow="-28920" yWindow="-120" windowWidth="29040" windowHeight="15840" tabRatio="377" xr2:uid="{00000000-000D-0000-FFFF-FFFF00000000}"/>
  </bookViews>
  <sheets>
    <sheet name="Форма 5.(2024)" sheetId="27" r:id="rId1"/>
    <sheet name="Лист1" sheetId="28" r:id="rId2"/>
  </sheets>
  <definedNames>
    <definedName name="_xlnm._FilterDatabase" localSheetId="0" hidden="1">'Форма 5.(2024)'!$A$15:$AM$109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83" i="27" l="1"/>
  <c r="AH81" i="27"/>
  <c r="L81" i="27"/>
  <c r="Z106" i="27" l="1"/>
  <c r="T86" i="27" l="1"/>
  <c r="U86" i="27"/>
  <c r="V86" i="27"/>
  <c r="W86" i="27"/>
  <c r="X86" i="27"/>
  <c r="Y86" i="27"/>
  <c r="Z86" i="27"/>
  <c r="S102" i="27" l="1"/>
  <c r="S101" i="27"/>
  <c r="Z116" i="27"/>
  <c r="Z105" i="27" s="1"/>
  <c r="AL108" i="27" l="1"/>
  <c r="AK108" i="27"/>
  <c r="AJ108" i="27"/>
  <c r="AI108" i="27"/>
  <c r="AH108" i="27"/>
  <c r="AG108" i="27"/>
  <c r="AL107" i="27"/>
  <c r="AK107" i="27"/>
  <c r="AJ107" i="27"/>
  <c r="AI107" i="27"/>
  <c r="AH107" i="27"/>
  <c r="AG107" i="27"/>
  <c r="AL77" i="27"/>
  <c r="AK77" i="27"/>
  <c r="AJ77" i="27"/>
  <c r="AI77" i="27"/>
  <c r="AH77" i="27"/>
  <c r="AG77" i="27"/>
  <c r="AA86" i="27" l="1"/>
  <c r="AB86" i="27"/>
  <c r="AC86" i="27"/>
  <c r="Z80" i="27"/>
  <c r="AG85" i="27"/>
  <c r="Z36" i="27"/>
  <c r="AL90" i="27"/>
  <c r="AK90" i="27"/>
  <c r="AJ90" i="27"/>
  <c r="AI90" i="27"/>
  <c r="AH90" i="27"/>
  <c r="AG90" i="27"/>
  <c r="AL89" i="27"/>
  <c r="AK89" i="27"/>
  <c r="AJ89" i="27"/>
  <c r="AI89" i="27"/>
  <c r="AH89" i="27"/>
  <c r="AG89" i="27"/>
  <c r="AL88" i="27"/>
  <c r="AK88" i="27"/>
  <c r="AJ88" i="27"/>
  <c r="AI88" i="27"/>
  <c r="AH88" i="27"/>
  <c r="AG88" i="27"/>
  <c r="AL87" i="27"/>
  <c r="AK87" i="27"/>
  <c r="AJ87" i="27"/>
  <c r="AI87" i="27"/>
  <c r="AH87" i="27"/>
  <c r="AG87" i="27"/>
  <c r="AL94" i="27"/>
  <c r="AK94" i="27"/>
  <c r="AJ94" i="27"/>
  <c r="AI94" i="27"/>
  <c r="AH94" i="27"/>
  <c r="AG94" i="27"/>
  <c r="AL93" i="27"/>
  <c r="AK93" i="27"/>
  <c r="AJ93" i="27"/>
  <c r="AI93" i="27"/>
  <c r="AH93" i="27"/>
  <c r="AG93" i="27"/>
  <c r="AL92" i="27"/>
  <c r="AK92" i="27"/>
  <c r="AJ92" i="27"/>
  <c r="AI92" i="27"/>
  <c r="AH92" i="27"/>
  <c r="AG92" i="27"/>
  <c r="AL91" i="27"/>
  <c r="AK91" i="27"/>
  <c r="AJ91" i="27"/>
  <c r="AI91" i="27"/>
  <c r="AH91" i="27"/>
  <c r="AG91" i="27"/>
  <c r="AG101" i="27" l="1"/>
  <c r="AM101" i="27" s="1"/>
  <c r="S100" i="27"/>
  <c r="AG100" i="27" s="1"/>
  <c r="AM100" i="27" s="1"/>
  <c r="S99" i="27"/>
  <c r="S81" i="27"/>
  <c r="AL102" i="27"/>
  <c r="AK102" i="27"/>
  <c r="AJ102" i="27"/>
  <c r="AI102" i="27"/>
  <c r="AH102" i="27"/>
  <c r="AG102" i="27"/>
  <c r="AM102" i="27" s="1"/>
  <c r="AL101" i="27"/>
  <c r="AK101" i="27"/>
  <c r="AJ101" i="27"/>
  <c r="AI101" i="27"/>
  <c r="AH101" i="27"/>
  <c r="AL100" i="27"/>
  <c r="AK100" i="27"/>
  <c r="AJ100" i="27"/>
  <c r="AI100" i="27"/>
  <c r="AH100" i="27"/>
  <c r="AL99" i="27"/>
  <c r="AK99" i="27"/>
  <c r="AJ99" i="27"/>
  <c r="AI99" i="27"/>
  <c r="AH99" i="27"/>
  <c r="AL98" i="27"/>
  <c r="AK98" i="27"/>
  <c r="AJ98" i="27"/>
  <c r="AI98" i="27"/>
  <c r="AH98" i="27"/>
  <c r="AG98" i="27"/>
  <c r="AL97" i="27"/>
  <c r="AK97" i="27"/>
  <c r="AJ97" i="27"/>
  <c r="AI97" i="27"/>
  <c r="AH97" i="27"/>
  <c r="AG97" i="27"/>
  <c r="AL96" i="27"/>
  <c r="AK96" i="27"/>
  <c r="AJ96" i="27"/>
  <c r="AI96" i="27"/>
  <c r="AH96" i="27"/>
  <c r="AG96" i="27"/>
  <c r="AL95" i="27"/>
  <c r="AK95" i="27"/>
  <c r="AJ95" i="27"/>
  <c r="AI95" i="27"/>
  <c r="AH95" i="27"/>
  <c r="AG95" i="27"/>
  <c r="AL109" i="27"/>
  <c r="AK109" i="27"/>
  <c r="AJ109" i="27"/>
  <c r="AI109" i="27"/>
  <c r="AH109" i="27"/>
  <c r="AG109" i="27"/>
  <c r="AL106" i="27"/>
  <c r="AK106" i="27"/>
  <c r="AJ106" i="27"/>
  <c r="AI106" i="27"/>
  <c r="AH106" i="27"/>
  <c r="AG106" i="27"/>
  <c r="AG116" i="27"/>
  <c r="AM116" i="27" s="1"/>
  <c r="AG115" i="27"/>
  <c r="AM115" i="27" s="1"/>
  <c r="AG114" i="27"/>
  <c r="AM114" i="27" s="1"/>
  <c r="AL116" i="27"/>
  <c r="AK116" i="27"/>
  <c r="AJ116" i="27"/>
  <c r="AI116" i="27"/>
  <c r="AH116" i="27"/>
  <c r="AF116" i="27"/>
  <c r="AL115" i="27"/>
  <c r="AK115" i="27"/>
  <c r="AJ115" i="27"/>
  <c r="AI115" i="27"/>
  <c r="AH115" i="27"/>
  <c r="AF115" i="27"/>
  <c r="AL114" i="27"/>
  <c r="AK114" i="27"/>
  <c r="AJ114" i="27"/>
  <c r="AI114" i="27"/>
  <c r="AH114" i="27"/>
  <c r="AF114" i="27"/>
  <c r="Z32" i="27"/>
  <c r="Z30" i="27"/>
  <c r="Z28" i="27"/>
  <c r="AF26" i="27"/>
  <c r="AG99" i="27" l="1"/>
  <c r="AM99" i="27" s="1"/>
  <c r="Z27" i="27"/>
  <c r="Z26" i="27" s="1"/>
  <c r="D80" i="27"/>
  <c r="E80" i="27" l="1"/>
  <c r="AE86" i="27"/>
  <c r="AE23" i="27" s="1"/>
  <c r="AD86" i="27"/>
  <c r="AD23" i="27" s="1"/>
  <c r="AC23" i="27"/>
  <c r="AB23" i="27"/>
  <c r="AA23" i="27"/>
  <c r="Y23" i="27"/>
  <c r="X23" i="27"/>
  <c r="W23" i="27"/>
  <c r="V23" i="27"/>
  <c r="U23" i="27"/>
  <c r="T23" i="27"/>
  <c r="R86" i="27"/>
  <c r="R23" i="27" s="1"/>
  <c r="Q86" i="27"/>
  <c r="Q23" i="27" s="1"/>
  <c r="P86" i="27"/>
  <c r="P23" i="27" s="1"/>
  <c r="O86" i="27"/>
  <c r="O23" i="27" s="1"/>
  <c r="N86" i="27"/>
  <c r="N23" i="27" s="1"/>
  <c r="M86" i="27"/>
  <c r="M23" i="27" s="1"/>
  <c r="L86" i="27"/>
  <c r="L23" i="27" s="1"/>
  <c r="K86" i="27"/>
  <c r="K23" i="27" s="1"/>
  <c r="J86" i="27"/>
  <c r="J23" i="27" s="1"/>
  <c r="I86" i="27"/>
  <c r="H86" i="27"/>
  <c r="H23" i="27" s="1"/>
  <c r="G86" i="27"/>
  <c r="G23" i="27" s="1"/>
  <c r="F86" i="27"/>
  <c r="E86" i="27"/>
  <c r="E23" i="27" s="1"/>
  <c r="D86" i="27"/>
  <c r="D23" i="27" s="1"/>
  <c r="Z23" i="27"/>
  <c r="F23" i="27"/>
  <c r="AE105" i="27"/>
  <c r="AE24" i="27" s="1"/>
  <c r="AD105" i="27"/>
  <c r="AD24" i="27" s="1"/>
  <c r="AC105" i="27"/>
  <c r="AC24" i="27" s="1"/>
  <c r="AB105" i="27"/>
  <c r="AA105" i="27"/>
  <c r="AA24" i="27" s="1"/>
  <c r="Y105" i="27"/>
  <c r="Y24" i="27" s="1"/>
  <c r="X105" i="27"/>
  <c r="X24" i="27" s="1"/>
  <c r="W105" i="27"/>
  <c r="V105" i="27"/>
  <c r="V24" i="27" s="1"/>
  <c r="U105" i="27"/>
  <c r="U24" i="27" s="1"/>
  <c r="T105" i="27"/>
  <c r="T24" i="27" s="1"/>
  <c r="R105" i="27"/>
  <c r="Q105" i="27"/>
  <c r="P105" i="27"/>
  <c r="P24" i="27" s="1"/>
  <c r="O105" i="27"/>
  <c r="O24" i="27" s="1"/>
  <c r="N105" i="27"/>
  <c r="M105" i="27"/>
  <c r="M24" i="27" s="1"/>
  <c r="L105" i="27"/>
  <c r="L24" i="27" s="1"/>
  <c r="K105" i="27"/>
  <c r="K24" i="27" s="1"/>
  <c r="J105" i="27"/>
  <c r="J24" i="27" s="1"/>
  <c r="I105" i="27"/>
  <c r="I24" i="27" s="1"/>
  <c r="H105" i="27"/>
  <c r="G105" i="27"/>
  <c r="G24" i="27" s="1"/>
  <c r="F105" i="27"/>
  <c r="E105" i="27"/>
  <c r="E24" i="27" s="1"/>
  <c r="D105" i="27"/>
  <c r="D24" i="27" s="1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S68" i="27"/>
  <c r="AE36" i="27"/>
  <c r="AD36" i="27"/>
  <c r="AC36" i="27"/>
  <c r="AB36" i="27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K36" i="27"/>
  <c r="J36" i="27"/>
  <c r="I36" i="27"/>
  <c r="H36" i="27"/>
  <c r="G36" i="27"/>
  <c r="F36" i="27"/>
  <c r="E36" i="27"/>
  <c r="D36" i="27"/>
  <c r="L36" i="27"/>
  <c r="AB24" i="27"/>
  <c r="W24" i="27"/>
  <c r="R24" i="27"/>
  <c r="N24" i="27"/>
  <c r="F24" i="27"/>
  <c r="I23" i="27"/>
  <c r="Z21" i="27"/>
  <c r="AE32" i="27"/>
  <c r="AD32" i="27"/>
  <c r="AC32" i="27"/>
  <c r="AB32" i="27"/>
  <c r="AA32" i="27"/>
  <c r="Y32" i="27"/>
  <c r="X32" i="27"/>
  <c r="W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J32" i="27"/>
  <c r="I32" i="27"/>
  <c r="H32" i="27"/>
  <c r="G32" i="27"/>
  <c r="F32" i="27"/>
  <c r="E32" i="27"/>
  <c r="AE30" i="27"/>
  <c r="AD30" i="27"/>
  <c r="AC30" i="27"/>
  <c r="AB30" i="27"/>
  <c r="AA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AE28" i="27"/>
  <c r="AD28" i="27"/>
  <c r="AD27" i="27" s="1"/>
  <c r="AD26" i="27" s="1"/>
  <c r="AD21" i="27" s="1"/>
  <c r="AC28" i="27"/>
  <c r="AB28" i="27"/>
  <c r="AA28" i="27"/>
  <c r="Y28" i="27"/>
  <c r="Y27" i="27" s="1"/>
  <c r="Y26" i="27" s="1"/>
  <c r="Y21" i="27" s="1"/>
  <c r="X28" i="27"/>
  <c r="W28" i="27"/>
  <c r="V28" i="27"/>
  <c r="U28" i="27"/>
  <c r="U27" i="27" s="1"/>
  <c r="U26" i="27" s="1"/>
  <c r="U21" i="27" s="1"/>
  <c r="T28" i="27"/>
  <c r="S28" i="27"/>
  <c r="R28" i="27"/>
  <c r="Q28" i="27"/>
  <c r="Q27" i="27" s="1"/>
  <c r="Q26" i="27" s="1"/>
  <c r="Q21" i="27" s="1"/>
  <c r="P28" i="27"/>
  <c r="O28" i="27"/>
  <c r="N28" i="27"/>
  <c r="M28" i="27"/>
  <c r="M27" i="27" s="1"/>
  <c r="M26" i="27" s="1"/>
  <c r="M21" i="27" s="1"/>
  <c r="L28" i="27"/>
  <c r="K28" i="27"/>
  <c r="J28" i="27"/>
  <c r="I28" i="27"/>
  <c r="I27" i="27" s="1"/>
  <c r="I26" i="27" s="1"/>
  <c r="I21" i="27" s="1"/>
  <c r="H28" i="27"/>
  <c r="G28" i="27"/>
  <c r="F28" i="27"/>
  <c r="E28" i="27"/>
  <c r="E27" i="27" s="1"/>
  <c r="E26" i="27" s="1"/>
  <c r="E21" i="27" s="1"/>
  <c r="D28" i="27"/>
  <c r="D30" i="27"/>
  <c r="D32" i="27"/>
  <c r="AE80" i="27"/>
  <c r="AE79" i="27" s="1"/>
  <c r="AD80" i="27"/>
  <c r="AC80" i="27"/>
  <c r="AB80" i="27"/>
  <c r="AA80" i="27"/>
  <c r="Y80" i="27"/>
  <c r="X80" i="27"/>
  <c r="W80" i="27"/>
  <c r="V80" i="27"/>
  <c r="V79" i="27" s="1"/>
  <c r="U80" i="27"/>
  <c r="T80" i="27"/>
  <c r="S80" i="27"/>
  <c r="R80" i="27"/>
  <c r="R79" i="27" s="1"/>
  <c r="Q80" i="27"/>
  <c r="P80" i="27"/>
  <c r="O80" i="27"/>
  <c r="N80" i="27"/>
  <c r="N79" i="27" s="1"/>
  <c r="M80" i="27"/>
  <c r="L80" i="27"/>
  <c r="K80" i="27"/>
  <c r="J80" i="27"/>
  <c r="J79" i="27" s="1"/>
  <c r="I80" i="27"/>
  <c r="H80" i="27"/>
  <c r="G80" i="27"/>
  <c r="F80" i="27"/>
  <c r="F79" i="27" s="1"/>
  <c r="AD84" i="27"/>
  <c r="AE84" i="27"/>
  <c r="AC84" i="27"/>
  <c r="AB84" i="27"/>
  <c r="AA84" i="27"/>
  <c r="Z84" i="27"/>
  <c r="Z79" i="27" s="1"/>
  <c r="Y84" i="27"/>
  <c r="X84" i="27"/>
  <c r="W84" i="27"/>
  <c r="V84" i="27"/>
  <c r="U84" i="27"/>
  <c r="T84" i="27"/>
  <c r="S84" i="27"/>
  <c r="R84" i="27"/>
  <c r="Q84" i="27"/>
  <c r="P84" i="27"/>
  <c r="O84" i="27"/>
  <c r="N84" i="27"/>
  <c r="M84" i="27"/>
  <c r="L84" i="27"/>
  <c r="K84" i="27"/>
  <c r="J84" i="27"/>
  <c r="I84" i="27"/>
  <c r="H84" i="27"/>
  <c r="G84" i="27"/>
  <c r="F84" i="27"/>
  <c r="E84" i="27"/>
  <c r="D84" i="27"/>
  <c r="D79" i="27" s="1"/>
  <c r="AL104" i="27"/>
  <c r="AK104" i="27"/>
  <c r="AJ104" i="27"/>
  <c r="AI104" i="27"/>
  <c r="AH104" i="27"/>
  <c r="S104" i="27"/>
  <c r="AL103" i="27"/>
  <c r="AK103" i="27"/>
  <c r="AJ103" i="27"/>
  <c r="AI103" i="27"/>
  <c r="AH103" i="27"/>
  <c r="AG103" i="27"/>
  <c r="AM103" i="27" s="1"/>
  <c r="AE27" i="27" l="1"/>
  <c r="AE26" i="27" s="1"/>
  <c r="AE21" i="27" s="1"/>
  <c r="AG104" i="27"/>
  <c r="AM104" i="27" s="1"/>
  <c r="S86" i="27"/>
  <c r="AG86" i="27" s="1"/>
  <c r="W27" i="27"/>
  <c r="W26" i="27" s="1"/>
  <c r="W21" i="27" s="1"/>
  <c r="G27" i="27"/>
  <c r="G26" i="27" s="1"/>
  <c r="G21" i="27" s="1"/>
  <c r="O27" i="27"/>
  <c r="O26" i="27" s="1"/>
  <c r="O21" i="27" s="1"/>
  <c r="G79" i="27"/>
  <c r="K79" i="27"/>
  <c r="O79" i="27"/>
  <c r="W79" i="27"/>
  <c r="AA79" i="27"/>
  <c r="S79" i="27"/>
  <c r="D27" i="27"/>
  <c r="D26" i="27" s="1"/>
  <c r="D21" i="27" s="1"/>
  <c r="H27" i="27"/>
  <c r="H26" i="27" s="1"/>
  <c r="H21" i="27" s="1"/>
  <c r="L27" i="27"/>
  <c r="L26" i="27" s="1"/>
  <c r="L21" i="27" s="1"/>
  <c r="P27" i="27"/>
  <c r="P26" i="27" s="1"/>
  <c r="P21" i="27" s="1"/>
  <c r="T27" i="27"/>
  <c r="T26" i="27" s="1"/>
  <c r="T21" i="27" s="1"/>
  <c r="X27" i="27"/>
  <c r="X26" i="27" s="1"/>
  <c r="X21" i="27" s="1"/>
  <c r="AC27" i="27"/>
  <c r="AC26" i="27" s="1"/>
  <c r="AC21" i="27" s="1"/>
  <c r="AA27" i="27"/>
  <c r="AA26" i="27" s="1"/>
  <c r="AA21" i="27" s="1"/>
  <c r="K27" i="27"/>
  <c r="K26" i="27" s="1"/>
  <c r="K21" i="27" s="1"/>
  <c r="S27" i="27"/>
  <c r="S26" i="27" s="1"/>
  <c r="S21" i="27" s="1"/>
  <c r="AB27" i="27"/>
  <c r="AB26" i="27" s="1"/>
  <c r="AB21" i="27" s="1"/>
  <c r="AG80" i="27"/>
  <c r="AK105" i="27"/>
  <c r="AL105" i="27"/>
  <c r="H24" i="27"/>
  <c r="AJ105" i="27"/>
  <c r="AH105" i="27"/>
  <c r="Q24" i="27"/>
  <c r="AI105" i="27"/>
  <c r="Z24" i="27"/>
  <c r="AB79" i="27"/>
  <c r="H79" i="27"/>
  <c r="L79" i="27"/>
  <c r="P79" i="27"/>
  <c r="T79" i="27"/>
  <c r="X79" i="27"/>
  <c r="AC79" i="27"/>
  <c r="F27" i="27"/>
  <c r="F26" i="27" s="1"/>
  <c r="F21" i="27" s="1"/>
  <c r="J27" i="27"/>
  <c r="J26" i="27" s="1"/>
  <c r="J21" i="27" s="1"/>
  <c r="N27" i="27"/>
  <c r="N26" i="27" s="1"/>
  <c r="N21" i="27" s="1"/>
  <c r="R27" i="27"/>
  <c r="R26" i="27" s="1"/>
  <c r="R21" i="27" s="1"/>
  <c r="V27" i="27"/>
  <c r="V26" i="27" s="1"/>
  <c r="V21" i="27" s="1"/>
  <c r="I79" i="27"/>
  <c r="M79" i="27"/>
  <c r="Q79" i="27"/>
  <c r="U79" i="27"/>
  <c r="Y79" i="27"/>
  <c r="AD79" i="27"/>
  <c r="S23" i="27"/>
  <c r="E79" i="27"/>
  <c r="AG82" i="27"/>
  <c r="AH82" i="27"/>
  <c r="AI82" i="27"/>
  <c r="AJ82" i="27"/>
  <c r="AK82" i="27"/>
  <c r="AL82" i="27"/>
  <c r="AG83" i="27"/>
  <c r="AH83" i="27"/>
  <c r="AI83" i="27"/>
  <c r="AJ83" i="27"/>
  <c r="AK83" i="27"/>
  <c r="AH85" i="27"/>
  <c r="AI85" i="27"/>
  <c r="AJ85" i="27"/>
  <c r="AK85" i="27"/>
  <c r="AL85" i="27"/>
  <c r="AG72" i="27"/>
  <c r="AH72" i="27"/>
  <c r="AI72" i="27"/>
  <c r="AJ72" i="27"/>
  <c r="AK72" i="27"/>
  <c r="AL72" i="27"/>
  <c r="AG73" i="27"/>
  <c r="AH73" i="27"/>
  <c r="AI73" i="27"/>
  <c r="AJ73" i="27"/>
  <c r="AK73" i="27"/>
  <c r="AL73" i="27"/>
  <c r="AG74" i="27"/>
  <c r="AH74" i="27"/>
  <c r="AI74" i="27"/>
  <c r="AJ74" i="27"/>
  <c r="AK74" i="27"/>
  <c r="AL74" i="27"/>
  <c r="AG75" i="27"/>
  <c r="AH75" i="27"/>
  <c r="AI75" i="27"/>
  <c r="AJ75" i="27"/>
  <c r="AK75" i="27"/>
  <c r="AL75" i="27"/>
  <c r="AG76" i="27"/>
  <c r="AH76" i="27"/>
  <c r="AI76" i="27"/>
  <c r="AJ76" i="27"/>
  <c r="AK76" i="27"/>
  <c r="AL76" i="27"/>
  <c r="AG78" i="27"/>
  <c r="AH78" i="27"/>
  <c r="AI78" i="27"/>
  <c r="AJ78" i="27"/>
  <c r="AK78" i="27"/>
  <c r="AL78" i="27"/>
  <c r="AG66" i="27"/>
  <c r="AH66" i="27"/>
  <c r="AI66" i="27"/>
  <c r="AJ66" i="27"/>
  <c r="AK66" i="27"/>
  <c r="AL66" i="27"/>
  <c r="AG84" i="27" l="1"/>
  <c r="AK84" i="27"/>
  <c r="AI84" i="27"/>
  <c r="AL84" i="27"/>
  <c r="AJ84" i="27"/>
  <c r="AH84" i="27"/>
  <c r="S113" i="27"/>
  <c r="S112" i="27"/>
  <c r="S111" i="27"/>
  <c r="S110" i="27"/>
  <c r="S105" i="27" l="1"/>
  <c r="AL113" i="27"/>
  <c r="AK113" i="27"/>
  <c r="AJ113" i="27"/>
  <c r="AI113" i="27"/>
  <c r="AH113" i="27"/>
  <c r="AG113" i="27"/>
  <c r="AM113" i="27" s="1"/>
  <c r="AL112" i="27"/>
  <c r="AK112" i="27"/>
  <c r="AJ112" i="27"/>
  <c r="AI112" i="27"/>
  <c r="AH112" i="27"/>
  <c r="AG112" i="27"/>
  <c r="AM112" i="27" s="1"/>
  <c r="AL111" i="27"/>
  <c r="AK111" i="27"/>
  <c r="AJ111" i="27"/>
  <c r="AI111" i="27"/>
  <c r="AH111" i="27"/>
  <c r="AL110" i="27"/>
  <c r="AK110" i="27"/>
  <c r="AJ110" i="27"/>
  <c r="AI110" i="27"/>
  <c r="AH110" i="27"/>
  <c r="AG110" i="27"/>
  <c r="AM110" i="27" s="1"/>
  <c r="AL81" i="27"/>
  <c r="AK81" i="27"/>
  <c r="AJ81" i="27"/>
  <c r="AI81" i="27"/>
  <c r="AG81" i="27"/>
  <c r="AF80" i="27"/>
  <c r="AF79" i="27" s="1"/>
  <c r="AL71" i="27"/>
  <c r="AK71" i="27"/>
  <c r="AJ71" i="27"/>
  <c r="AI71" i="27"/>
  <c r="AH71" i="27"/>
  <c r="AG71" i="27"/>
  <c r="AM71" i="27" s="1"/>
  <c r="AL70" i="27"/>
  <c r="AK70" i="27"/>
  <c r="AJ70" i="27"/>
  <c r="AI70" i="27"/>
  <c r="AH70" i="27"/>
  <c r="AG70" i="27"/>
  <c r="AM70" i="27" s="1"/>
  <c r="AL69" i="27"/>
  <c r="AK69" i="27"/>
  <c r="AJ69" i="27"/>
  <c r="AI69" i="27"/>
  <c r="AH69" i="27"/>
  <c r="AG69" i="27"/>
  <c r="AM69" i="27" s="1"/>
  <c r="AF68" i="27"/>
  <c r="AF67" i="27" s="1"/>
  <c r="AL64" i="27"/>
  <c r="AK64" i="27"/>
  <c r="AJ64" i="27"/>
  <c r="AI64" i="27"/>
  <c r="AH64" i="27"/>
  <c r="AG64" i="27"/>
  <c r="AM64" i="27" s="1"/>
  <c r="AL63" i="27"/>
  <c r="AK63" i="27"/>
  <c r="AJ63" i="27"/>
  <c r="AI63" i="27"/>
  <c r="AH63" i="27"/>
  <c r="AG63" i="27"/>
  <c r="AM63" i="27" s="1"/>
  <c r="AL62" i="27"/>
  <c r="AK62" i="27"/>
  <c r="AJ62" i="27"/>
  <c r="AI62" i="27"/>
  <c r="AH62" i="27"/>
  <c r="AG62" i="27"/>
  <c r="AM62" i="27" s="1"/>
  <c r="AL61" i="27"/>
  <c r="AK61" i="27"/>
  <c r="AJ61" i="27"/>
  <c r="AI61" i="27"/>
  <c r="AH61" i="27"/>
  <c r="AG61" i="27"/>
  <c r="AM61" i="27" s="1"/>
  <c r="AL65" i="27"/>
  <c r="AK65" i="27"/>
  <c r="AJ65" i="27"/>
  <c r="AI65" i="27"/>
  <c r="AH65" i="27"/>
  <c r="AG65" i="27"/>
  <c r="AM65" i="27" s="1"/>
  <c r="AL60" i="27"/>
  <c r="AK60" i="27"/>
  <c r="AJ60" i="27"/>
  <c r="AI60" i="27"/>
  <c r="AH60" i="27"/>
  <c r="AG60" i="27"/>
  <c r="AM60" i="27" s="1"/>
  <c r="AL59" i="27"/>
  <c r="AK59" i="27"/>
  <c r="AJ59" i="27"/>
  <c r="AI59" i="27"/>
  <c r="AH59" i="27"/>
  <c r="AG59" i="27"/>
  <c r="AM59" i="27" s="1"/>
  <c r="AL58" i="27"/>
  <c r="AK58" i="27"/>
  <c r="AJ58" i="27"/>
  <c r="AI58" i="27"/>
  <c r="AH58" i="27"/>
  <c r="AG58" i="27"/>
  <c r="AM58" i="27" s="1"/>
  <c r="AL57" i="27"/>
  <c r="AK57" i="27"/>
  <c r="AJ57" i="27"/>
  <c r="AI57" i="27"/>
  <c r="AH57" i="27"/>
  <c r="AG57" i="27"/>
  <c r="AM57" i="27" s="1"/>
  <c r="AL56" i="27"/>
  <c r="AK56" i="27"/>
  <c r="AJ56" i="27"/>
  <c r="AI56" i="27"/>
  <c r="AH56" i="27"/>
  <c r="AG56" i="27"/>
  <c r="AM56" i="27" s="1"/>
  <c r="AL55" i="27"/>
  <c r="AK55" i="27"/>
  <c r="AJ55" i="27"/>
  <c r="AI55" i="27"/>
  <c r="AH55" i="27"/>
  <c r="AG55" i="27"/>
  <c r="AM55" i="27" s="1"/>
  <c r="AL54" i="27"/>
  <c r="AK54" i="27"/>
  <c r="AJ54" i="27"/>
  <c r="AI54" i="27"/>
  <c r="AH54" i="27"/>
  <c r="AG54" i="27"/>
  <c r="AM54" i="27" s="1"/>
  <c r="AL53" i="27"/>
  <c r="AK53" i="27"/>
  <c r="AJ53" i="27"/>
  <c r="AI53" i="27"/>
  <c r="AH53" i="27"/>
  <c r="AG53" i="27"/>
  <c r="AM53" i="27" s="1"/>
  <c r="AL52" i="27"/>
  <c r="AK52" i="27"/>
  <c r="AJ52" i="27"/>
  <c r="AI52" i="27"/>
  <c r="AH52" i="27"/>
  <c r="AG52" i="27"/>
  <c r="AM52" i="27" s="1"/>
  <c r="AL51" i="27"/>
  <c r="AK51" i="27"/>
  <c r="AJ51" i="27"/>
  <c r="AI51" i="27"/>
  <c r="AH51" i="27"/>
  <c r="AG51" i="27"/>
  <c r="AM51" i="27" s="1"/>
  <c r="AL50" i="27"/>
  <c r="AK50" i="27"/>
  <c r="AJ50" i="27"/>
  <c r="AI50" i="27"/>
  <c r="AH50" i="27"/>
  <c r="AG50" i="27"/>
  <c r="AM50" i="27" s="1"/>
  <c r="AL49" i="27"/>
  <c r="AK49" i="27"/>
  <c r="AJ49" i="27"/>
  <c r="AI49" i="27"/>
  <c r="AH49" i="27"/>
  <c r="AG49" i="27"/>
  <c r="AM49" i="27" s="1"/>
  <c r="AL48" i="27"/>
  <c r="AK48" i="27"/>
  <c r="AJ48" i="27"/>
  <c r="AI48" i="27"/>
  <c r="AH48" i="27"/>
  <c r="AG48" i="27"/>
  <c r="AM48" i="27" s="1"/>
  <c r="AL47" i="27"/>
  <c r="AK47" i="27"/>
  <c r="AJ47" i="27"/>
  <c r="AI47" i="27"/>
  <c r="AH47" i="27"/>
  <c r="AG47" i="27"/>
  <c r="AM47" i="27" s="1"/>
  <c r="AL46" i="27"/>
  <c r="AK46" i="27"/>
  <c r="AJ46" i="27"/>
  <c r="AI46" i="27"/>
  <c r="AH46" i="27"/>
  <c r="AG46" i="27"/>
  <c r="AM46" i="27" s="1"/>
  <c r="AL45" i="27"/>
  <c r="AK45" i="27"/>
  <c r="AJ45" i="27"/>
  <c r="AI45" i="27"/>
  <c r="AH45" i="27"/>
  <c r="AG45" i="27"/>
  <c r="AM45" i="27" s="1"/>
  <c r="AL44" i="27"/>
  <c r="AK44" i="27"/>
  <c r="AJ44" i="27"/>
  <c r="AI44" i="27"/>
  <c r="AH44" i="27"/>
  <c r="AG44" i="27"/>
  <c r="AM44" i="27" s="1"/>
  <c r="AL43" i="27"/>
  <c r="AK43" i="27"/>
  <c r="AJ43" i="27"/>
  <c r="AI43" i="27"/>
  <c r="AH43" i="27"/>
  <c r="AG43" i="27"/>
  <c r="AM43" i="27" s="1"/>
  <c r="AL42" i="27"/>
  <c r="AK42" i="27"/>
  <c r="AJ42" i="27"/>
  <c r="AI42" i="27"/>
  <c r="AH42" i="27"/>
  <c r="AG42" i="27"/>
  <c r="AM42" i="27" s="1"/>
  <c r="AL41" i="27"/>
  <c r="AK41" i="27"/>
  <c r="AJ41" i="27"/>
  <c r="AI41" i="27"/>
  <c r="AH41" i="27"/>
  <c r="AG41" i="27"/>
  <c r="AM41" i="27" s="1"/>
  <c r="AL40" i="27"/>
  <c r="AK40" i="27"/>
  <c r="AJ40" i="27"/>
  <c r="AI40" i="27"/>
  <c r="AH40" i="27"/>
  <c r="AG40" i="27"/>
  <c r="AM40" i="27" s="1"/>
  <c r="AL39" i="27"/>
  <c r="AK39" i="27"/>
  <c r="AJ39" i="27"/>
  <c r="AI39" i="27"/>
  <c r="AH39" i="27"/>
  <c r="AG39" i="27"/>
  <c r="AM39" i="27" s="1"/>
  <c r="AL38" i="27"/>
  <c r="AK38" i="27"/>
  <c r="AJ38" i="27"/>
  <c r="AI38" i="27"/>
  <c r="AH38" i="27"/>
  <c r="AG38" i="27"/>
  <c r="AM38" i="27" s="1"/>
  <c r="AL37" i="27"/>
  <c r="AK37" i="27"/>
  <c r="AJ37" i="27"/>
  <c r="AI37" i="27"/>
  <c r="AH37" i="27"/>
  <c r="AG37" i="27"/>
  <c r="AM37" i="27" s="1"/>
  <c r="AF36" i="27"/>
  <c r="AF35" i="27" s="1"/>
  <c r="AL32" i="27"/>
  <c r="AK32" i="27"/>
  <c r="AJ32" i="27"/>
  <c r="AI32" i="27"/>
  <c r="AH32" i="27"/>
  <c r="AG32" i="27"/>
  <c r="AL30" i="27"/>
  <c r="AK30" i="27"/>
  <c r="AJ30" i="27"/>
  <c r="AI30" i="27"/>
  <c r="AH30" i="27"/>
  <c r="AG30" i="27"/>
  <c r="AL28" i="27"/>
  <c r="AK28" i="27"/>
  <c r="AJ28" i="27"/>
  <c r="AI28" i="27"/>
  <c r="AH28" i="27"/>
  <c r="AG28" i="27"/>
  <c r="AL27" i="27"/>
  <c r="AL26" i="27" s="1"/>
  <c r="AL21" i="27" s="1"/>
  <c r="AJ27" i="27"/>
  <c r="AJ26" i="27" s="1"/>
  <c r="AJ21" i="27" s="1"/>
  <c r="AI27" i="27"/>
  <c r="AI26" i="27" s="1"/>
  <c r="AI21" i="27" s="1"/>
  <c r="AF21" i="27"/>
  <c r="AL24" i="27"/>
  <c r="AK24" i="27"/>
  <c r="AJ24" i="27"/>
  <c r="AI24" i="27"/>
  <c r="AH24" i="27"/>
  <c r="AL23" i="27"/>
  <c r="AK23" i="27"/>
  <c r="AJ23" i="27"/>
  <c r="AI23" i="27"/>
  <c r="AH23" i="27"/>
  <c r="AG23" i="27"/>
  <c r="S24" i="27" l="1"/>
  <c r="AG24" i="27" s="1"/>
  <c r="AG105" i="27"/>
  <c r="AF34" i="27"/>
  <c r="AF20" i="27" s="1"/>
  <c r="AK79" i="27"/>
  <c r="AJ80" i="27"/>
  <c r="AH27" i="27"/>
  <c r="AH26" i="27" s="1"/>
  <c r="AH21" i="27" s="1"/>
  <c r="AG79" i="27"/>
  <c r="AK80" i="27"/>
  <c r="AJ79" i="27"/>
  <c r="AI79" i="27"/>
  <c r="AK27" i="27"/>
  <c r="AK26" i="27" s="1"/>
  <c r="AK21" i="27" s="1"/>
  <c r="AG111" i="27"/>
  <c r="AM111" i="27" s="1"/>
  <c r="AH80" i="27"/>
  <c r="AG27" i="27"/>
  <c r="AH79" i="27"/>
  <c r="AL79" i="27"/>
  <c r="AL80" i="27"/>
  <c r="AI80" i="27"/>
  <c r="AG26" i="27" l="1"/>
  <c r="AG21" i="27" s="1"/>
  <c r="L35" i="27" l="1"/>
  <c r="Z35" i="27"/>
  <c r="T35" i="27"/>
  <c r="AE35" i="27"/>
  <c r="U35" i="27"/>
  <c r="O35" i="27"/>
  <c r="D35" i="27"/>
  <c r="N35" i="27"/>
  <c r="W35" i="27"/>
  <c r="P35" i="27"/>
  <c r="V35" i="27"/>
  <c r="AD35" i="27"/>
  <c r="AB35" i="27"/>
  <c r="S35" i="27"/>
  <c r="AA35" i="27"/>
  <c r="K35" i="27"/>
  <c r="X35" i="27"/>
  <c r="I35" i="27"/>
  <c r="Q35" i="27"/>
  <c r="E35" i="27"/>
  <c r="J35" i="27"/>
  <c r="G35" i="27"/>
  <c r="Y35" i="27"/>
  <c r="H35" i="27"/>
  <c r="F35" i="27"/>
  <c r="R35" i="27"/>
  <c r="M35" i="27"/>
  <c r="AC35" i="27"/>
  <c r="AI36" i="27"/>
  <c r="AL36" i="27"/>
  <c r="AH36" i="27"/>
  <c r="AK36" i="27"/>
  <c r="AG36" i="27"/>
  <c r="AJ36" i="27"/>
  <c r="AG35" i="27" l="1"/>
  <c r="AL35" i="27"/>
  <c r="AI35" i="27"/>
  <c r="AJ35" i="27"/>
  <c r="AH35" i="27"/>
  <c r="AK35" i="27"/>
  <c r="S67" i="27"/>
  <c r="S34" i="27" s="1"/>
  <c r="S22" i="27" s="1"/>
  <c r="S20" i="27" s="1"/>
  <c r="R67" i="27"/>
  <c r="R34" i="27" s="1"/>
  <c r="R22" i="27" s="1"/>
  <c r="R20" i="27" s="1"/>
  <c r="Z67" i="27"/>
  <c r="Z34" i="27" s="1"/>
  <c r="Z22" i="27" s="1"/>
  <c r="Z20" i="27" s="1"/>
  <c r="V67" i="27"/>
  <c r="V34" i="27" s="1"/>
  <c r="V22" i="27" s="1"/>
  <c r="V20" i="27" s="1"/>
  <c r="AB67" i="27"/>
  <c r="AB34" i="27" s="1"/>
  <c r="AB22" i="27" s="1"/>
  <c r="AB20" i="27" s="1"/>
  <c r="D67" i="27"/>
  <c r="D34" i="27" s="1"/>
  <c r="D22" i="27" s="1"/>
  <c r="D20" i="27" s="1"/>
  <c r="AC67" i="27"/>
  <c r="AC34" i="27" s="1"/>
  <c r="AC22" i="27" s="1"/>
  <c r="AC20" i="27" s="1"/>
  <c r="AA67" i="27"/>
  <c r="AA34" i="27" s="1"/>
  <c r="AA22" i="27" s="1"/>
  <c r="AA20" i="27" s="1"/>
  <c r="U67" i="27"/>
  <c r="U34" i="27" s="1"/>
  <c r="U22" i="27" s="1"/>
  <c r="U20" i="27" s="1"/>
  <c r="W67" i="27"/>
  <c r="W34" i="27" s="1"/>
  <c r="W22" i="27" s="1"/>
  <c r="W20" i="27" s="1"/>
  <c r="AD67" i="27"/>
  <c r="AD34" i="27" s="1"/>
  <c r="AD22" i="27" s="1"/>
  <c r="AD20" i="27" s="1"/>
  <c r="N67" i="27"/>
  <c r="N34" i="27" s="1"/>
  <c r="N22" i="27" s="1"/>
  <c r="N20" i="27" s="1"/>
  <c r="M67" i="27"/>
  <c r="M34" i="27" s="1"/>
  <c r="M22" i="27" s="1"/>
  <c r="M20" i="27" s="1"/>
  <c r="P67" i="27"/>
  <c r="P34" i="27" s="1"/>
  <c r="P22" i="27" s="1"/>
  <c r="P20" i="27" s="1"/>
  <c r="T67" i="27"/>
  <c r="T34" i="27" s="1"/>
  <c r="T22" i="27" s="1"/>
  <c r="T20" i="27" s="1"/>
  <c r="L67" i="27"/>
  <c r="L34" i="27" s="1"/>
  <c r="L22" i="27" s="1"/>
  <c r="L20" i="27" s="1"/>
  <c r="G67" i="27"/>
  <c r="G34" i="27" s="1"/>
  <c r="AE67" i="27"/>
  <c r="AE34" i="27" s="1"/>
  <c r="AE22" i="27" s="1"/>
  <c r="AE20" i="27" s="1"/>
  <c r="Y67" i="27"/>
  <c r="Y34" i="27" s="1"/>
  <c r="Y22" i="27" s="1"/>
  <c r="Y20" i="27" s="1"/>
  <c r="Q67" i="27"/>
  <c r="Q34" i="27" s="1"/>
  <c r="Q22" i="27" s="1"/>
  <c r="Q20" i="27" s="1"/>
  <c r="X67" i="27"/>
  <c r="X34" i="27" s="1"/>
  <c r="X22" i="27" s="1"/>
  <c r="X20" i="27" s="1"/>
  <c r="K67" i="27"/>
  <c r="K34" i="27" s="1"/>
  <c r="K22" i="27" s="1"/>
  <c r="K20" i="27" s="1"/>
  <c r="H67" i="27"/>
  <c r="H34" i="27" s="1"/>
  <c r="O67" i="27"/>
  <c r="O34" i="27" s="1"/>
  <c r="O22" i="27" s="1"/>
  <c r="O20" i="27" s="1"/>
  <c r="E67" i="27"/>
  <c r="I67" i="27"/>
  <c r="F67" i="27"/>
  <c r="F34" i="27" s="1"/>
  <c r="F22" i="27" s="1"/>
  <c r="J67" i="27"/>
  <c r="AI68" i="27"/>
  <c r="AL68" i="27"/>
  <c r="AH68" i="27"/>
  <c r="AK68" i="27"/>
  <c r="AG68" i="27"/>
  <c r="AJ68" i="27"/>
  <c r="AG67" i="27" l="1"/>
  <c r="AK67" i="27"/>
  <c r="AL67" i="27"/>
  <c r="I34" i="27"/>
  <c r="I22" i="27" s="1"/>
  <c r="AH67" i="27"/>
  <c r="J34" i="27"/>
  <c r="J22" i="27" s="1"/>
  <c r="AL22" i="27" s="1"/>
  <c r="F20" i="27"/>
  <c r="AH20" i="27" s="1"/>
  <c r="AH22" i="27"/>
  <c r="AJ34" i="27"/>
  <c r="H22" i="27"/>
  <c r="AI34" i="27"/>
  <c r="G22" i="27"/>
  <c r="AJ67" i="27"/>
  <c r="AI67" i="27"/>
  <c r="AH34" i="27"/>
  <c r="E34" i="27"/>
  <c r="J20" i="27" l="1"/>
  <c r="AL20" i="27" s="1"/>
  <c r="AK34" i="27"/>
  <c r="AL34" i="27"/>
  <c r="G20" i="27"/>
  <c r="AI20" i="27" s="1"/>
  <c r="AI22" i="27"/>
  <c r="I20" i="27"/>
  <c r="AK20" i="27" s="1"/>
  <c r="AK22" i="27"/>
  <c r="AG34" i="27"/>
  <c r="E22" i="27"/>
  <c r="H20" i="27"/>
  <c r="AJ20" i="27" s="1"/>
  <c r="AJ22" i="27"/>
  <c r="E20" i="27" l="1"/>
  <c r="AG22" i="27"/>
  <c r="AG20" i="27" l="1"/>
  <c r="AM20" i="27" s="1"/>
</calcChain>
</file>

<file path=xl/sharedStrings.xml><?xml version="1.0" encoding="utf-8"?>
<sst xmlns="http://schemas.openxmlformats.org/spreadsheetml/2006/main" count="386" uniqueCount="319">
  <si>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</si>
  <si>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</si>
  <si>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</si>
  <si>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</si>
  <si>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</si>
  <si>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</si>
  <si>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</si>
  <si>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</si>
  <si>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</si>
  <si>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</si>
  <si>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</si>
  <si>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</si>
  <si>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</si>
  <si>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</si>
  <si>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</si>
  <si>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</si>
  <si>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</si>
  <si>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</si>
  <si>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</si>
  <si>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</si>
  <si>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</si>
  <si>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</si>
  <si>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</si>
  <si>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</si>
  <si>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</si>
  <si>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</si>
  <si>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</si>
  <si>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</si>
  <si>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</si>
  <si>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</si>
  <si>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</si>
  <si>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</si>
  <si>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</si>
  <si>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</si>
  <si>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</si>
  <si>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</si>
  <si>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</si>
  <si>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</si>
  <si>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</si>
  <si>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</si>
  <si>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</si>
  <si>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</si>
  <si>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</si>
  <si>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</si>
  <si>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</si>
  <si>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</si>
  <si>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</si>
  <si>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</si>
  <si>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</si>
  <si>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</si>
  <si>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</si>
  <si>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</si>
  <si>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</si>
  <si>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</si>
  <si>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</si>
  <si>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0</t>
  </si>
  <si>
    <t>ВСЕГО по инвестиционной программе, в том числе:</t>
  </si>
  <si>
    <t>Г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</si>
  <si>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</si>
  <si>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</si>
  <si>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</si>
  <si>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</si>
  <si>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</si>
  <si>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</si>
  <si>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</si>
  <si>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</si>
  <si>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</si>
  <si>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</si>
  <si>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</si>
  <si>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</si>
  <si>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</si>
  <si>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</si>
  <si>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</si>
  <si>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</si>
  <si>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</si>
  <si>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</si>
  <si>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</si>
  <si>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</si>
  <si>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</si>
  <si>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</si>
  <si>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</si>
  <si>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</si>
  <si>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</si>
  <si>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</si>
  <si>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</si>
  <si>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</si>
  <si>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</si>
  <si>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</si>
  <si>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</si>
  <si>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</si>
  <si>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</si>
  <si>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</si>
  <si>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</si>
  <si>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</si>
  <si>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</si>
  <si>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</si>
  <si>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от «05» мая  2016 г. № 380</t>
  </si>
  <si>
    <t>Итого план (утвержденный план) за год</t>
  </si>
  <si>
    <t>с НДС</t>
  </si>
  <si>
    <t>Установка Реклоузера на ВЛ-6кВ 2шт</t>
  </si>
  <si>
    <t xml:space="preserve">Установка АИИСКУЭ в районах малоэтажной застройки,ПКУ-6кВ    450шт. </t>
  </si>
  <si>
    <t>Покупка УАЗ-390995  -2шт</t>
  </si>
  <si>
    <t>Поисковый генератор</t>
  </si>
  <si>
    <t>Обновление ПО,ОС</t>
  </si>
  <si>
    <t>на 2024 год</t>
  </si>
  <si>
    <t>Замена тупикового КТП- 0111  на  КТП-П-КК проходного типа -1шт</t>
  </si>
  <si>
    <t>Реконструкция  мкр Восточный 1,2  КТП-5129  ВЛ-04кВ-2,083км, КТП-2420  ВЛ-04кВ  -1,292км,КТП-5128  ВЛ-04кВ-5,978км</t>
  </si>
  <si>
    <t xml:space="preserve">Закольцовка Ф-    ПС  кабелем 6кВ </t>
  </si>
  <si>
    <t>Покупка АГП-18 на базе ГАЗ  -1шт</t>
  </si>
  <si>
    <t>На базе ГАЗ (4х4) ямобур   -1шт</t>
  </si>
  <si>
    <t>ГАЗ-3325  Егерь    1шт</t>
  </si>
  <si>
    <t>ГУП "РЭС"РБ</t>
  </si>
  <si>
    <t>Инвестиционная программа ГУП "Региональные электрические сети РБ"</t>
  </si>
  <si>
    <t>Реконструкия ТП-71, 46, 63 с.Тавтиманово КТП-400 кВа с ТМГ-250кВа (3шт)</t>
  </si>
  <si>
    <t>K_ 20240114_Ц_1</t>
  </si>
  <si>
    <t>1.2.1.1.3.21</t>
  </si>
  <si>
    <t>Реконструкция ВЛ-10кВ «Авзян-Исмакаево» ф. 11-24 (изм. 0)</t>
  </si>
  <si>
    <t>K_ 20240213_Ц_1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</si>
  <si>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</si>
  <si>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</si>
  <si>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</si>
  <si>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</si>
  <si>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</si>
  <si>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</si>
  <si>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K_ 20240213_Ц_5</t>
  </si>
  <si>
    <t>K_ 20240213_Ц_6</t>
  </si>
  <si>
    <t>1.2.2.1.3</t>
  </si>
  <si>
    <t>1.2.2.1.4</t>
  </si>
  <si>
    <t>1.2.2.1.5</t>
  </si>
  <si>
    <t>1.2.2.1.6</t>
  </si>
  <si>
    <t>1.2.2.1.7</t>
  </si>
  <si>
    <t>1.2.2.1.8</t>
  </si>
  <si>
    <t>Установка приборов учета на опору ВЛ-0,4кВ с заменой вводов</t>
  </si>
  <si>
    <t>Установка приборов учета, класс напряжения 6 (10) кВ, всего, в том числе:</t>
  </si>
  <si>
    <t>K_ 20240312_Ц_1</t>
  </si>
  <si>
    <t>K_ 20240312_Ц_2</t>
  </si>
  <si>
    <t>K_ 2024032_Ц_1</t>
  </si>
  <si>
    <t>1.2.3.1.2</t>
  </si>
  <si>
    <t>1.2.3.1.3</t>
  </si>
  <si>
    <t>1.2.3.2</t>
  </si>
  <si>
    <t>1.2.3.2.1</t>
  </si>
  <si>
    <t>1.4</t>
  </si>
  <si>
    <t>Прочее новое строительство объектов электросетевого хозяйства, всего, в том числе:</t>
  </si>
  <si>
    <t>K_ 202404_Ц_1</t>
  </si>
  <si>
    <t>K_ 202404_Ц_2</t>
  </si>
  <si>
    <t>K_ 202404_Ц_3</t>
  </si>
  <si>
    <t>K_ 202404_Ц_4</t>
  </si>
  <si>
    <t>1.6</t>
  </si>
  <si>
    <t>Прочие инвестиционные проекты, всего, в том числе:</t>
  </si>
  <si>
    <t>Создание системы АСДТУ</t>
  </si>
  <si>
    <t>K_ 202406_Ц_1</t>
  </si>
  <si>
    <t>Приобретение спецтехники (АГП, КМУ, БКМ, УАЗ, МТЗ, лаборатория)</t>
  </si>
  <si>
    <t>K_ 202406_Ц_2</t>
  </si>
  <si>
    <t>1.4.1</t>
  </si>
  <si>
    <t>1.4.2</t>
  </si>
  <si>
    <t>1.4.3</t>
  </si>
  <si>
    <t>1.4.4</t>
  </si>
  <si>
    <t>1.6.1</t>
  </si>
  <si>
    <t>1.6.2</t>
  </si>
  <si>
    <t>L_20220111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</si>
  <si>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</si>
  <si>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</si>
  <si>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</si>
  <si>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</si>
  <si>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</si>
  <si>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</si>
  <si>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</si>
  <si>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</si>
  <si>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</si>
  <si>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</si>
  <si>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</si>
  <si>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</si>
  <si>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</si>
  <si>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</si>
  <si>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</si>
  <si>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</si>
  <si>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</si>
  <si>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</si>
  <si>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</si>
  <si>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</si>
  <si>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</si>
  <si>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</si>
  <si>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</si>
  <si>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</si>
  <si>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</si>
  <si>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</si>
  <si>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</si>
  <si>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Реконстркукция ТП,установка ячеек КСО с вакуумными выкл. В ТП-1709  новый    в кол-ве 1шт.</t>
  </si>
  <si>
    <t>Реконстркукция ТП,установка ячеек КСО с вакуумными выкл. В ТП-5309  ввод с КТП-2620 в кол-ве 1шт.</t>
  </si>
  <si>
    <t>Реконструкция  ТП-2604, замена  Т-1   1979г.в.№ 731524 кол-ве  1шт ТМ-400 на ТМГ-400 .(0)</t>
  </si>
  <si>
    <t>Реконструкция  ТП-2604, замена  Т-2   1986г.в.№ 26148 кол-ве  1шт ТМ-400 на ТМГ-400 .(0)</t>
  </si>
  <si>
    <t>Реконструкция  ТП-2801, замена  Т-1   1975г.в.№ 23811 кол-ве  1шт ТМ-630 на ТМГ-630 .(0)</t>
  </si>
  <si>
    <t>Реконструкция  ТП-2801, замена  Т-2   1975г.в.№ 24094 кол-ве  1шт ТМ-630 на ТМГ-630 .(0)</t>
  </si>
  <si>
    <t>Реконструкция  ТП-2806, замена  Т-1   1982г.в.№ нет   кол-ве  1шт ТМ-630 на ТМГ-630 .(0)</t>
  </si>
  <si>
    <t>Реконструкция  ТП-2808, замена  Т-1   1976г.в.№ 5620   кол-ве  1шт ТМ-400 на ТМГ-400 .(0)</t>
  </si>
  <si>
    <t>Реконструкция  ТП-2809, замена  Т-1   1983г.в.№ 628 кол-ве  1шт ТМ-400 на ТМГ-400 .(0)</t>
  </si>
  <si>
    <t>Реконструкция  ТП-2809, замена  Т-2   1970г.в.№ 5421 кол-ве  1шт ТМ-250 на ТМГ-250 .(0)</t>
  </si>
  <si>
    <t>Реконструкция  ТП-5003, замена  Т-2   1978г.в.№ 8055 кол-ве  1шт ТМ-630 на ТМГ-630 .(0)</t>
  </si>
  <si>
    <t>Реконструкция  ТП-5004, замена  Т-1   1979г.в.№ 12904 кол-ве  1шт ТМ-630 на ТМГ-630 .(0)</t>
  </si>
  <si>
    <t>Реконструкция  ТП-5004, замена  Т-2   1990г.в.№ 59473 кол-ве  1шт ТМ-630 на ТМГ-630 .(0)</t>
  </si>
  <si>
    <t>Реконструкция  ТП-5005, замена  Т-1   1970г.в.№ 8656 кол-ве  1шт ТМ-400 на ТМГ-400 .(0)</t>
  </si>
  <si>
    <t>Реконструкция  ТП-5005, замена  Т-2   1970г.в.№ 8632 кол-ве  1шт ТМ-400 на ТМГ-400 .(0)</t>
  </si>
  <si>
    <t>Реконструкция  ТП-5102, замена  Т-2   1974г.в.№ 638676 кол-ве  1шт ТМ-250 на ТМГ-250 .(0)</t>
  </si>
  <si>
    <t>Реконструкция ТП-5307, замена  Т-1   1985г.в.№ 33688 кол-ве  1шт ТМ-630 на ТМГ-630 .(0)</t>
  </si>
  <si>
    <t>Реконструкция  ТП-5307, замена  Т-2   1979г.в.№ ЕСП кол-ве  1шт ТМ-400 на ТМГ-400 .(0)</t>
  </si>
  <si>
    <t>Реконструкция  ТП-5309, замена  Т-1   1974г.в.№ 529588 кол-ве  1шт ТМ-400 на ТМГ-400 .(0)</t>
  </si>
  <si>
    <t>Реконструкция  ТП-5309, замена  Т-2   1978г.в.№ 8260 кол-ве  1шт ТМ-400 на ТМГ-400 .(0)</t>
  </si>
  <si>
    <t>Реконструкция  РП-1А, замена  Т-1   1975г.в.№ 515 кол-ве  1шт ТМ-400 на ТМГ-400 .(0)</t>
  </si>
  <si>
    <t>Реконструкция  РП-1А, замена Т-2   1970г.в.№ 8391 кол-ве  1шт ТМ-400 на ТМГ-400 .(0)</t>
  </si>
  <si>
    <t>L_ 202401121</t>
  </si>
  <si>
    <t>L_ 202401122</t>
  </si>
  <si>
    <t>L_ 202401131</t>
  </si>
  <si>
    <t>L_ 202401132</t>
  </si>
  <si>
    <t>L_ 202401133</t>
  </si>
  <si>
    <t>L_ 202401134</t>
  </si>
  <si>
    <t>L_ 202401135</t>
  </si>
  <si>
    <t>L_ 202401136</t>
  </si>
  <si>
    <t>L_ 202401137</t>
  </si>
  <si>
    <t>L_ 202401138</t>
  </si>
  <si>
    <t>L_ 202401139</t>
  </si>
  <si>
    <t>L_ 2024011310</t>
  </si>
  <si>
    <t>L_ 2024011311</t>
  </si>
  <si>
    <t>L_ 2024011312</t>
  </si>
  <si>
    <t>L_ 2024011313</t>
  </si>
  <si>
    <t>L_ 2024011314</t>
  </si>
  <si>
    <t>L_ 2024011315</t>
  </si>
  <si>
    <t>L_ 2024011316</t>
  </si>
  <si>
    <t>L_ 2024011317</t>
  </si>
  <si>
    <t>L_ 2024011318</t>
  </si>
  <si>
    <t>L_ 2024011319</t>
  </si>
  <si>
    <t>L_ 2024011320</t>
  </si>
  <si>
    <t xml:space="preserve">Реконструкция  КЛ-6кВ  </t>
  </si>
  <si>
    <t>1.2.2.1.9</t>
  </si>
  <si>
    <t>1.6.3</t>
  </si>
  <si>
    <t>1.6.4</t>
  </si>
  <si>
    <t>1.6.5</t>
  </si>
  <si>
    <t>1.6.6</t>
  </si>
  <si>
    <t>1.6.7</t>
  </si>
  <si>
    <t>1.6.8</t>
  </si>
  <si>
    <t>L_ 202401211</t>
  </si>
  <si>
    <t>L_ 202401221</t>
  </si>
  <si>
    <t>L_ 202401222</t>
  </si>
  <si>
    <t>L_ 202401223</t>
  </si>
  <si>
    <t>L_ 202401224</t>
  </si>
  <si>
    <t>L_ 202401212</t>
  </si>
  <si>
    <t>L_ 20240211</t>
  </si>
  <si>
    <t>L_ 20240212</t>
  </si>
  <si>
    <t>L_ 20240220</t>
  </si>
  <si>
    <t>L_ 20240311</t>
  </si>
  <si>
    <t>L_ 202401231</t>
  </si>
  <si>
    <t>L_ 20240221</t>
  </si>
  <si>
    <t>L_ 20240222</t>
  </si>
  <si>
    <t>L_ 20240421</t>
  </si>
  <si>
    <t>L_ 20240422</t>
  </si>
  <si>
    <t>L_ 20240423</t>
  </si>
  <si>
    <t>L_ 20240424</t>
  </si>
  <si>
    <t>L_ 20240425</t>
  </si>
  <si>
    <t>L_ 20240426</t>
  </si>
  <si>
    <t>L_ ТП 20.1.1.1.1</t>
  </si>
  <si>
    <t>L_ ТП 20.1.1.1.2.</t>
  </si>
  <si>
    <t>L_ТП 20.1.1.1.3</t>
  </si>
  <si>
    <t>1.6.9</t>
  </si>
  <si>
    <t>ПИРы на ИП 2025год</t>
  </si>
  <si>
    <t>L_ 20240427</t>
  </si>
  <si>
    <t>Реконструкция д.Кисак Каин  замена ВЛ-04кВ на СИП   2,1км с заменой КТП-8220 с тр-ом 250кВА</t>
  </si>
  <si>
    <t>1.4.5</t>
  </si>
  <si>
    <t>1.4.6</t>
  </si>
  <si>
    <t>1.4.7</t>
  </si>
  <si>
    <t>1.4.8</t>
  </si>
  <si>
    <t>1.4.9</t>
  </si>
  <si>
    <t>1.4.10</t>
  </si>
  <si>
    <t>L_ 202401232</t>
  </si>
  <si>
    <t>L_ 202401233</t>
  </si>
  <si>
    <t>Строительство КТПН-10/0,4кВ 400кВа  в с. Раевский, Альшеевский р-н</t>
  </si>
  <si>
    <t>K_ 202404_Ц_1_1</t>
  </si>
  <si>
    <t>K_ 202404_Ц_1_2</t>
  </si>
  <si>
    <t>Строительство КТПН-10/0,4кВ 4 с. Улу-Теляк</t>
  </si>
  <si>
    <t>K_ 202404_Ц_2_1</t>
  </si>
  <si>
    <t>K_ 202404_Ц_2_2</t>
  </si>
  <si>
    <t>Строительство КТПН-10/0,4кВ 400кВа  с. Кудеевский</t>
  </si>
  <si>
    <t>K_ 202404_Ц_3_1</t>
  </si>
  <si>
    <t>K_ 202404_Ц_3_2</t>
  </si>
  <si>
    <t>Строительство КТПН-10/0,4кВ 400кВа  с. Тавтиманово</t>
  </si>
  <si>
    <t>K_ 202404_Ц_4_1</t>
  </si>
  <si>
    <t>K_ 202404_Ц_4_2</t>
  </si>
  <si>
    <t>1.4.11</t>
  </si>
  <si>
    <t>1.4.12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</si>
  <si>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</si>
  <si>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</si>
  <si>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</si>
  <si>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</si>
  <si>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</si>
  <si>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</si>
  <si>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Строительство  ВЛ-10кВ с. Тавтиманово</t>
  </si>
  <si>
    <t>Строительство  ВЛИ-0,4кВ с. Тавтиманово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</si>
  <si>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</si>
  <si>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</si>
  <si>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</si>
  <si>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</si>
  <si>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Установка ПКУ (ЦЭС)  (25шт)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</si>
  <si>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</si>
  <si>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</si>
  <si>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</si>
  <si>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</si>
  <si>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Реконструкция  РП,ТП.</t>
  </si>
  <si>
    <t xml:space="preserve">Реконструкция РП,ТП внедрение АСУ  </t>
  </si>
  <si>
    <t xml:space="preserve">Замена КТП- 171Б, замена вводов.  1шт ВЛ,КЛ-6/04кВ </t>
  </si>
  <si>
    <t xml:space="preserve">Замена КТП-2006, замена вводов.  1шт ВЛ,КЛ-6/04кВ </t>
  </si>
  <si>
    <t xml:space="preserve">Замена КТП-6981, замена вводов.  1шт ВЛ,КЛ-6/04кВ </t>
  </si>
  <si>
    <t xml:space="preserve">Замена КТП-6982, замена вводов.  1шт ВЛ,КЛ-6/04кВ </t>
  </si>
  <si>
    <t>Строительство  КТП-П-КК 6/04кВ  в центрах питания с трансформаторам  250 кВА.</t>
  </si>
  <si>
    <t>L_ 20240123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</si>
  <si>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</si>
  <si>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</si>
  <si>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</si>
  <si>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 xml:space="preserve">Создание системы АСКУЭ (ЦЭС) (2100шт) </t>
  </si>
  <si>
    <t>Шт.</t>
  </si>
  <si>
    <t>Год раскрытия информации: 2022 год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</si>
  <si>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№186-О от 29.10.21г.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</si>
</sst>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7" fillId="0" borderId="0" xfId="2" applyFont="1"/>
    <xf numFmtId="0" fontId="7" fillId="0" borderId="0" xfId="2" applyFont="1" applyAlignment="1">
      <alignment vertical="center"/>
    </xf>
    <xf numFmtId="0" fontId="7" fillId="0" borderId="0" xfId="2" applyFont="1" applyFill="1"/>
    <xf numFmtId="49" fontId="11" fillId="0" borderId="1" xfId="2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/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49" fontId="11" fillId="0" borderId="1" xfId="5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0" xfId="2" applyNumberFormat="1" applyFont="1" applyFill="1" applyAlignment="1">
      <alignment horizontal="center"/>
    </xf>
    <xf numFmtId="166" fontId="11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/>
    <xf numFmtId="166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/>
    </xf>
    <xf numFmtId="2" fontId="11" fillId="0" borderId="1" xfId="2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166" fontId="8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0" fontId="10" fillId="0" borderId="0" xfId="2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167" fontId="8" fillId="0" borderId="0" xfId="2" applyNumberFormat="1" applyFont="1" applyFill="1" applyAlignment="1">
      <alignment vertical="center"/>
    </xf>
    <xf numFmtId="2" fontId="11" fillId="2" borderId="1" xfId="2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/>
    </xf>
    <xf numFmtId="49" fontId="11" fillId="0" borderId="1" xfId="5" applyNumberFormat="1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top"/>
    </xf>
    <xf numFmtId="0" fontId="11" fillId="0" borderId="0" xfId="3" applyFont="1" applyFill="1" applyAlignment="1">
      <alignment horizontal="center"/>
    </xf>
  </cellXfs>
  <cellStyles count="12">
    <cellStyle name="Обычный" xfId="0" builtinId="0"/>
    <cellStyle name="Обычный 11" xfId="10" xr:uid="{00000000-0005-0000-0000-000001000000}"/>
    <cellStyle name="Обычный 2" xfId="7" xr:uid="{00000000-0005-0000-0000-000002000000}"/>
    <cellStyle name="Обычный 2 2" xfId="8" xr:uid="{00000000-0005-0000-0000-000003000000}"/>
    <cellStyle name="Обычный 3" xfId="2" xr:uid="{00000000-0005-0000-0000-000004000000}"/>
    <cellStyle name="Обычный 3 2" xfId="11" xr:uid="{00000000-0005-0000-0000-000005000000}"/>
    <cellStyle name="Обычный 4" xfId="3" xr:uid="{00000000-0005-0000-0000-000006000000}"/>
    <cellStyle name="Обычный 5" xfId="5" xr:uid="{00000000-0005-0000-0000-000007000000}"/>
    <cellStyle name="Обычный 6 2 3" xfId="9" xr:uid="{00000000-0005-0000-0000-000008000000}"/>
    <cellStyle name="Обычный 7" xfId="1" xr:uid="{00000000-0005-0000-0000-000009000000}"/>
    <cellStyle name="Обычный_Форматы по компаниям_last" xfId="4" xr:uid="{00000000-0005-0000-0000-00000A000000}"/>
    <cellStyle name="Финансовый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M116"/>
  <sheetViews>
    <sheetView tabSelected="1" zoomScale="70" zoomScaleNormal="70" workbookViewId="0">
      <pane xSplit="18" ySplit="29" topLeftCell="Z30" activePane="bottomRight" state="frozen"/>
      <selection pane="topRight" activeCell="S1" sqref="S1"/>
      <selection pane="bottomLeft" activeCell="A30" sqref="A30"/>
      <selection pane="bottomRight" activeCell="B24" sqref="B24"/>
    </sheetView>
  </sheetViews>
  <sheetFormatPr defaultColWidth="9.140625" defaultRowHeight="12.75" x14ac:dyDescent="0.2"/>
  <cols>
    <col min="1" max="1" width="12" style="11" customWidth="1"/>
    <col min="2" max="2" width="96.140625" style="13" customWidth="1"/>
    <col min="3" max="3" width="18.140625" style="11" customWidth="1"/>
    <col min="4" max="4" width="11.28515625" style="11" customWidth="1"/>
    <col min="5" max="5" width="9.7109375" style="11" customWidth="1"/>
    <col min="6" max="7" width="9.140625" style="11" customWidth="1"/>
    <col min="8" max="8" width="8.85546875" style="11" customWidth="1"/>
    <col min="9" max="10" width="9.28515625" style="11" customWidth="1"/>
    <col min="11" max="11" width="10" style="11" customWidth="1"/>
    <col min="12" max="12" width="8.7109375" style="11" customWidth="1"/>
    <col min="13" max="13" width="9.28515625" style="11" customWidth="1"/>
    <col min="14" max="14" width="9.140625" style="11" customWidth="1"/>
    <col min="15" max="15" width="8.7109375" style="11" customWidth="1"/>
    <col min="16" max="16" width="8.28515625" style="11" customWidth="1"/>
    <col min="17" max="18" width="8.7109375" style="11" customWidth="1"/>
    <col min="19" max="19" width="9.28515625" style="11" customWidth="1"/>
    <col min="20" max="20" width="8.42578125" style="11" customWidth="1"/>
    <col min="21" max="21" width="9.28515625" style="11" customWidth="1"/>
    <col min="22" max="22" width="9.5703125" style="11" customWidth="1"/>
    <col min="23" max="23" width="10" style="11" customWidth="1"/>
    <col min="24" max="24" width="10.140625" style="11" customWidth="1"/>
    <col min="25" max="25" width="10.85546875" style="11" customWidth="1"/>
    <col min="26" max="26" width="15.28515625" style="11" customWidth="1"/>
    <col min="27" max="27" width="9.7109375" style="11" customWidth="1"/>
    <col min="28" max="28" width="9.140625" style="11" customWidth="1"/>
    <col min="29" max="29" width="9.7109375" style="11" customWidth="1"/>
    <col min="30" max="30" width="10.140625" style="11" customWidth="1"/>
    <col min="31" max="31" width="9.7109375" style="11" customWidth="1"/>
    <col min="32" max="32" width="10.28515625" style="11" customWidth="1"/>
    <col min="33" max="33" width="10" style="12" customWidth="1"/>
    <col min="34" max="34" width="9.5703125" style="11" customWidth="1"/>
    <col min="35" max="35" width="10.140625" style="11" customWidth="1"/>
    <col min="36" max="36" width="10" style="11" customWidth="1"/>
    <col min="37" max="37" width="8.85546875" style="11" customWidth="1"/>
    <col min="38" max="38" width="9.5703125" style="11" customWidth="1"/>
    <col min="39" max="39" width="10" style="2" bestFit="1" customWidth="1"/>
    <col min="40" max="16384" width="9.140625" style="1"/>
  </cols>
  <sheetData>
    <row r="1" spans="1:39" ht="12" hidden="1" customHeight="1" x14ac:dyDescent="0.2">
      <c r="AJ1" s="49" t="s">
        <v>14</v>
      </c>
      <c r="AK1" s="49"/>
      <c r="AL1" s="49"/>
    </row>
    <row r="2" spans="1:39" ht="12" hidden="1" customHeight="1" x14ac:dyDescent="0.2">
      <c r="AJ2" s="49" t="s">
        <v>0</v>
      </c>
      <c r="AK2" s="49"/>
      <c r="AL2" s="49"/>
    </row>
    <row r="3" spans="1:39" ht="12" hidden="1" customHeight="1" x14ac:dyDescent="0.2">
      <c r="AJ3" s="49" t="s">
        <v>96</v>
      </c>
      <c r="AK3" s="49"/>
      <c r="AL3" s="49"/>
    </row>
    <row r="4" spans="1:39" ht="12" hidden="1" customHeight="1" x14ac:dyDescent="0.2">
      <c r="A4" s="50" t="s">
        <v>15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9" ht="12" hidden="1" customHeight="1" x14ac:dyDescent="0.2">
      <c r="A5" s="51" t="s">
        <v>104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39" ht="12" hidden="1" customHeight="1" x14ac:dyDescent="0.2">
      <c r="A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H6" s="13"/>
      <c r="AI6" s="13"/>
      <c r="AJ6" s="13"/>
      <c r="AK6" s="13"/>
      <c r="AL6" s="13"/>
    </row>
    <row r="7" spans="1:39" ht="12" hidden="1" customHeight="1" x14ac:dyDescent="0.2">
      <c r="A7" s="52" t="s">
        <v>112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</row>
    <row r="8" spans="1:39" hidden="1" x14ac:dyDescent="0.2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</row>
    <row r="9" spans="1:39" hidden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5"/>
      <c r="AH9" s="14"/>
      <c r="AI9" s="14"/>
      <c r="AJ9" s="14"/>
      <c r="AK9" s="14"/>
      <c r="AL9" s="14"/>
    </row>
    <row r="10" spans="1:39" hidden="1" x14ac:dyDescent="0.2">
      <c r="A10" s="54" t="s">
        <v>317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</row>
    <row r="11" spans="1:39" hidden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5"/>
      <c r="AH11" s="16"/>
      <c r="AI11" s="16"/>
      <c r="AJ11" s="16"/>
      <c r="AK11" s="16"/>
      <c r="AL11" s="16"/>
    </row>
    <row r="12" spans="1:39" hidden="1" x14ac:dyDescent="0.2">
      <c r="A12" s="48" t="s">
        <v>318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</row>
    <row r="13" spans="1:39" hidden="1" x14ac:dyDescent="0.2">
      <c r="A13" s="48" t="s">
        <v>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</row>
    <row r="14" spans="1:39" s="3" customFormat="1" hidden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35"/>
    </row>
    <row r="15" spans="1:39" s="3" customFormat="1" ht="24.95" customHeight="1" x14ac:dyDescent="0.2">
      <c r="A15" s="46" t="s">
        <v>3</v>
      </c>
      <c r="B15" s="46" t="s">
        <v>4</v>
      </c>
      <c r="C15" s="46" t="s">
        <v>5</v>
      </c>
      <c r="D15" s="47" t="s">
        <v>16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35"/>
    </row>
    <row r="16" spans="1:39" s="3" customFormat="1" ht="24.95" customHeight="1" x14ac:dyDescent="0.2">
      <c r="A16" s="46"/>
      <c r="B16" s="46"/>
      <c r="C16" s="46"/>
      <c r="D16" s="47" t="s">
        <v>17</v>
      </c>
      <c r="E16" s="47"/>
      <c r="F16" s="47"/>
      <c r="G16" s="47"/>
      <c r="H16" s="47"/>
      <c r="I16" s="47"/>
      <c r="J16" s="47"/>
      <c r="K16" s="47" t="s">
        <v>18</v>
      </c>
      <c r="L16" s="47"/>
      <c r="M16" s="47"/>
      <c r="N16" s="47"/>
      <c r="O16" s="47"/>
      <c r="P16" s="47"/>
      <c r="Q16" s="47"/>
      <c r="R16" s="47" t="s">
        <v>19</v>
      </c>
      <c r="S16" s="47"/>
      <c r="T16" s="47"/>
      <c r="U16" s="47"/>
      <c r="V16" s="47"/>
      <c r="W16" s="47"/>
      <c r="X16" s="47"/>
      <c r="Y16" s="47" t="s">
        <v>20</v>
      </c>
      <c r="Z16" s="47"/>
      <c r="AA16" s="47"/>
      <c r="AB16" s="47"/>
      <c r="AC16" s="47"/>
      <c r="AD16" s="47"/>
      <c r="AE16" s="47"/>
      <c r="AF16" s="46" t="s">
        <v>97</v>
      </c>
      <c r="AG16" s="46"/>
      <c r="AH16" s="46"/>
      <c r="AI16" s="46"/>
      <c r="AJ16" s="46"/>
      <c r="AK16" s="46"/>
      <c r="AL16" s="46"/>
      <c r="AM16" s="35"/>
    </row>
    <row r="17" spans="1:39" s="3" customFormat="1" ht="24.95" customHeight="1" x14ac:dyDescent="0.2">
      <c r="A17" s="46"/>
      <c r="B17" s="46"/>
      <c r="C17" s="46"/>
      <c r="D17" s="17" t="s">
        <v>6</v>
      </c>
      <c r="E17" s="47" t="s">
        <v>7</v>
      </c>
      <c r="F17" s="47"/>
      <c r="G17" s="47"/>
      <c r="H17" s="47"/>
      <c r="I17" s="47"/>
      <c r="J17" s="47"/>
      <c r="K17" s="17" t="s">
        <v>6</v>
      </c>
      <c r="L17" s="46" t="s">
        <v>7</v>
      </c>
      <c r="M17" s="46"/>
      <c r="N17" s="46"/>
      <c r="O17" s="46"/>
      <c r="P17" s="46"/>
      <c r="Q17" s="46"/>
      <c r="R17" s="17" t="s">
        <v>6</v>
      </c>
      <c r="S17" s="46" t="s">
        <v>7</v>
      </c>
      <c r="T17" s="46"/>
      <c r="U17" s="46"/>
      <c r="V17" s="46"/>
      <c r="W17" s="46"/>
      <c r="X17" s="46"/>
      <c r="Y17" s="17" t="s">
        <v>6</v>
      </c>
      <c r="Z17" s="46" t="s">
        <v>7</v>
      </c>
      <c r="AA17" s="46"/>
      <c r="AB17" s="46"/>
      <c r="AC17" s="46"/>
      <c r="AD17" s="46"/>
      <c r="AE17" s="46"/>
      <c r="AF17" s="17" t="s">
        <v>6</v>
      </c>
      <c r="AG17" s="46" t="s">
        <v>7</v>
      </c>
      <c r="AH17" s="46"/>
      <c r="AI17" s="46"/>
      <c r="AJ17" s="46"/>
      <c r="AK17" s="46"/>
      <c r="AL17" s="46"/>
      <c r="AM17" s="35"/>
    </row>
    <row r="18" spans="1:39" s="3" customFormat="1" ht="54" customHeight="1" x14ac:dyDescent="0.2">
      <c r="A18" s="46"/>
      <c r="B18" s="46"/>
      <c r="C18" s="46"/>
      <c r="D18" s="18" t="s">
        <v>8</v>
      </c>
      <c r="E18" s="18" t="s">
        <v>8</v>
      </c>
      <c r="F18" s="19" t="s">
        <v>9</v>
      </c>
      <c r="G18" s="19" t="s">
        <v>10</v>
      </c>
      <c r="H18" s="19" t="s">
        <v>11</v>
      </c>
      <c r="I18" s="19" t="s">
        <v>12</v>
      </c>
      <c r="J18" s="19" t="s">
        <v>316</v>
      </c>
      <c r="K18" s="18" t="s">
        <v>8</v>
      </c>
      <c r="L18" s="18" t="s">
        <v>8</v>
      </c>
      <c r="M18" s="19" t="s">
        <v>9</v>
      </c>
      <c r="N18" s="19" t="s">
        <v>10</v>
      </c>
      <c r="O18" s="19" t="s">
        <v>11</v>
      </c>
      <c r="P18" s="19" t="s">
        <v>12</v>
      </c>
      <c r="Q18" s="19" t="s">
        <v>316</v>
      </c>
      <c r="R18" s="18" t="s">
        <v>8</v>
      </c>
      <c r="S18" s="18" t="s">
        <v>8</v>
      </c>
      <c r="T18" s="19" t="s">
        <v>9</v>
      </c>
      <c r="U18" s="19" t="s">
        <v>10</v>
      </c>
      <c r="V18" s="19" t="s">
        <v>11</v>
      </c>
      <c r="W18" s="19" t="s">
        <v>12</v>
      </c>
      <c r="X18" s="19" t="s">
        <v>316</v>
      </c>
      <c r="Y18" s="18" t="s">
        <v>8</v>
      </c>
      <c r="Z18" s="18" t="s">
        <v>8</v>
      </c>
      <c r="AA18" s="19" t="s">
        <v>9</v>
      </c>
      <c r="AB18" s="19" t="s">
        <v>10</v>
      </c>
      <c r="AC18" s="19" t="s">
        <v>11</v>
      </c>
      <c r="AD18" s="19" t="s">
        <v>12</v>
      </c>
      <c r="AE18" s="19" t="s">
        <v>316</v>
      </c>
      <c r="AF18" s="18" t="s">
        <v>8</v>
      </c>
      <c r="AG18" s="18" t="s">
        <v>8</v>
      </c>
      <c r="AH18" s="19" t="s">
        <v>9</v>
      </c>
      <c r="AI18" s="19" t="s">
        <v>10</v>
      </c>
      <c r="AJ18" s="19" t="s">
        <v>11</v>
      </c>
      <c r="AK18" s="19" t="s">
        <v>12</v>
      </c>
      <c r="AL18" s="19" t="s">
        <v>316</v>
      </c>
      <c r="AM18" s="35"/>
    </row>
    <row r="19" spans="1:39" s="3" customFormat="1" ht="24.95" customHeight="1" x14ac:dyDescent="0.2">
      <c r="A19" s="20">
        <v>1</v>
      </c>
      <c r="B19" s="20">
        <v>2</v>
      </c>
      <c r="C19" s="20">
        <v>3</v>
      </c>
      <c r="D19" s="20" t="s">
        <v>21</v>
      </c>
      <c r="E19" s="20" t="s">
        <v>22</v>
      </c>
      <c r="F19" s="20" t="s">
        <v>23</v>
      </c>
      <c r="G19" s="20" t="s">
        <v>24</v>
      </c>
      <c r="H19" s="20" t="s">
        <v>25</v>
      </c>
      <c r="I19" s="20" t="s">
        <v>26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41</v>
      </c>
      <c r="Y19" s="20" t="s">
        <v>42</v>
      </c>
      <c r="Z19" s="20" t="s">
        <v>43</v>
      </c>
      <c r="AA19" s="20" t="s">
        <v>44</v>
      </c>
      <c r="AB19" s="20" t="s">
        <v>45</v>
      </c>
      <c r="AC19" s="20" t="s">
        <v>46</v>
      </c>
      <c r="AD19" s="20" t="s">
        <v>47</v>
      </c>
      <c r="AE19" s="20" t="s">
        <v>48</v>
      </c>
      <c r="AF19" s="20" t="s">
        <v>49</v>
      </c>
      <c r="AG19" s="20" t="s">
        <v>50</v>
      </c>
      <c r="AH19" s="20" t="s">
        <v>51</v>
      </c>
      <c r="AI19" s="20" t="s">
        <v>52</v>
      </c>
      <c r="AJ19" s="20" t="s">
        <v>13</v>
      </c>
      <c r="AK19" s="20" t="s">
        <v>53</v>
      </c>
      <c r="AL19" s="20" t="s">
        <v>54</v>
      </c>
      <c r="AM19" s="35" t="s">
        <v>98</v>
      </c>
    </row>
    <row r="20" spans="1:39" s="37" customFormat="1" ht="24.95" customHeight="1" x14ac:dyDescent="0.2">
      <c r="A20" s="10" t="s">
        <v>55</v>
      </c>
      <c r="B20" s="10" t="s">
        <v>56</v>
      </c>
      <c r="C20" s="10" t="s">
        <v>57</v>
      </c>
      <c r="D20" s="21">
        <f>D22+D23+D24</f>
        <v>0</v>
      </c>
      <c r="E20" s="21">
        <f t="shared" ref="E20:AE20" si="0">E22+E23+E24</f>
        <v>1</v>
      </c>
      <c r="F20" s="21">
        <f t="shared" si="0"/>
        <v>0</v>
      </c>
      <c r="G20" s="21">
        <f t="shared" si="0"/>
        <v>0</v>
      </c>
      <c r="H20" s="21">
        <f t="shared" si="0"/>
        <v>0</v>
      </c>
      <c r="I20" s="21">
        <f t="shared" si="0"/>
        <v>0</v>
      </c>
      <c r="J20" s="21">
        <f t="shared" si="0"/>
        <v>83</v>
      </c>
      <c r="K20" s="21">
        <f t="shared" si="0"/>
        <v>0</v>
      </c>
      <c r="L20" s="21">
        <f t="shared" si="0"/>
        <v>14.625719999999992</v>
      </c>
      <c r="M20" s="21">
        <f t="shared" si="0"/>
        <v>0</v>
      </c>
      <c r="N20" s="21">
        <f t="shared" si="0"/>
        <v>0</v>
      </c>
      <c r="O20" s="21">
        <f t="shared" si="0"/>
        <v>0.12</v>
      </c>
      <c r="P20" s="21">
        <f t="shared" si="0"/>
        <v>0</v>
      </c>
      <c r="Q20" s="21">
        <f t="shared" si="0"/>
        <v>156</v>
      </c>
      <c r="R20" s="21">
        <f t="shared" si="0"/>
        <v>0</v>
      </c>
      <c r="S20" s="21">
        <f t="shared" si="0"/>
        <v>40.34213701578912</v>
      </c>
      <c r="T20" s="21">
        <f t="shared" si="0"/>
        <v>0.25</v>
      </c>
      <c r="U20" s="21">
        <f t="shared" si="0"/>
        <v>0</v>
      </c>
      <c r="V20" s="21">
        <f t="shared" si="0"/>
        <v>10.366</v>
      </c>
      <c r="W20" s="21">
        <f t="shared" si="0"/>
        <v>0</v>
      </c>
      <c r="X20" s="21">
        <f t="shared" si="0"/>
        <v>139</v>
      </c>
      <c r="Y20" s="21">
        <f t="shared" si="0"/>
        <v>0</v>
      </c>
      <c r="Z20" s="21">
        <f t="shared" si="0"/>
        <v>256.4915279842109</v>
      </c>
      <c r="AA20" s="21">
        <f t="shared" si="0"/>
        <v>2.35</v>
      </c>
      <c r="AB20" s="21">
        <f t="shared" si="0"/>
        <v>0</v>
      </c>
      <c r="AC20" s="21">
        <f t="shared" si="0"/>
        <v>38.799999999999997</v>
      </c>
      <c r="AD20" s="21">
        <f t="shared" si="0"/>
        <v>0</v>
      </c>
      <c r="AE20" s="21">
        <f t="shared" si="0"/>
        <v>2652</v>
      </c>
      <c r="AF20" s="22">
        <f t="shared" ref="AF20" si="1">AF34</f>
        <v>0</v>
      </c>
      <c r="AG20" s="21">
        <f>E20+L20+S20+Z20</f>
        <v>312.459385</v>
      </c>
      <c r="AH20" s="22">
        <f t="shared" ref="AH20:AL37" si="2">F20+M20+T20+AA20</f>
        <v>2.6</v>
      </c>
      <c r="AI20" s="22">
        <f t="shared" si="2"/>
        <v>0</v>
      </c>
      <c r="AJ20" s="22">
        <f t="shared" si="2"/>
        <v>49.285999999999994</v>
      </c>
      <c r="AK20" s="22">
        <f t="shared" si="2"/>
        <v>0</v>
      </c>
      <c r="AL20" s="22">
        <f t="shared" si="2"/>
        <v>3030</v>
      </c>
      <c r="AM20" s="36">
        <f>AG20*1.2</f>
        <v>374.95126199999999</v>
      </c>
    </row>
    <row r="21" spans="1:39" s="37" customFormat="1" ht="24.95" customHeight="1" x14ac:dyDescent="0.2">
      <c r="A21" s="10" t="s">
        <v>77</v>
      </c>
      <c r="B21" s="10" t="s">
        <v>78</v>
      </c>
      <c r="C21" s="10"/>
      <c r="D21" s="22">
        <f>D26</f>
        <v>0</v>
      </c>
      <c r="E21" s="22">
        <f t="shared" ref="E21:AE21" si="3">E26</f>
        <v>0</v>
      </c>
      <c r="F21" s="22">
        <f t="shared" si="3"/>
        <v>0</v>
      </c>
      <c r="G21" s="22">
        <f t="shared" si="3"/>
        <v>0</v>
      </c>
      <c r="H21" s="22">
        <f t="shared" si="3"/>
        <v>0</v>
      </c>
      <c r="I21" s="22">
        <f t="shared" si="3"/>
        <v>0</v>
      </c>
      <c r="J21" s="22">
        <f t="shared" si="3"/>
        <v>0</v>
      </c>
      <c r="K21" s="22">
        <f t="shared" si="3"/>
        <v>0</v>
      </c>
      <c r="L21" s="22">
        <f t="shared" si="3"/>
        <v>0</v>
      </c>
      <c r="M21" s="22">
        <f t="shared" si="3"/>
        <v>0</v>
      </c>
      <c r="N21" s="22">
        <f t="shared" si="3"/>
        <v>0</v>
      </c>
      <c r="O21" s="22">
        <f t="shared" si="3"/>
        <v>0</v>
      </c>
      <c r="P21" s="22">
        <f t="shared" si="3"/>
        <v>0</v>
      </c>
      <c r="Q21" s="22">
        <f t="shared" si="3"/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2">
        <f t="shared" si="3"/>
        <v>0</v>
      </c>
      <c r="V21" s="22">
        <f t="shared" si="3"/>
        <v>0</v>
      </c>
      <c r="W21" s="22">
        <f t="shared" si="3"/>
        <v>0</v>
      </c>
      <c r="X21" s="22">
        <f t="shared" si="3"/>
        <v>0</v>
      </c>
      <c r="Y21" s="22">
        <f t="shared" si="3"/>
        <v>0</v>
      </c>
      <c r="Z21" s="22">
        <f t="shared" si="3"/>
        <v>12.84</v>
      </c>
      <c r="AA21" s="22">
        <f t="shared" si="3"/>
        <v>0</v>
      </c>
      <c r="AB21" s="22">
        <f t="shared" si="3"/>
        <v>0</v>
      </c>
      <c r="AC21" s="22">
        <f t="shared" si="3"/>
        <v>0</v>
      </c>
      <c r="AD21" s="22">
        <f t="shared" si="3"/>
        <v>0</v>
      </c>
      <c r="AE21" s="22">
        <f t="shared" si="3"/>
        <v>0</v>
      </c>
      <c r="AF21" s="23">
        <f t="shared" ref="AF21:AL21" si="4">AF26</f>
        <v>0</v>
      </c>
      <c r="AG21" s="23">
        <f t="shared" si="4"/>
        <v>12.84</v>
      </c>
      <c r="AH21" s="23">
        <f t="shared" si="4"/>
        <v>0</v>
      </c>
      <c r="AI21" s="23">
        <f t="shared" si="4"/>
        <v>0</v>
      </c>
      <c r="AJ21" s="23">
        <f t="shared" si="4"/>
        <v>0</v>
      </c>
      <c r="AK21" s="23">
        <f t="shared" si="4"/>
        <v>0</v>
      </c>
      <c r="AL21" s="23">
        <f t="shared" si="4"/>
        <v>0</v>
      </c>
      <c r="AM21" s="36"/>
    </row>
    <row r="22" spans="1:39" s="37" customFormat="1" ht="24.95" customHeight="1" x14ac:dyDescent="0.2">
      <c r="A22" s="10" t="s">
        <v>79</v>
      </c>
      <c r="B22" s="10" t="s">
        <v>80</v>
      </c>
      <c r="C22" s="10" t="s">
        <v>57</v>
      </c>
      <c r="D22" s="22">
        <f>D34</f>
        <v>0</v>
      </c>
      <c r="E22" s="22">
        <f t="shared" ref="E22:AE22" si="5">E34</f>
        <v>1</v>
      </c>
      <c r="F22" s="22">
        <f t="shared" si="5"/>
        <v>0</v>
      </c>
      <c r="G22" s="22">
        <f t="shared" si="5"/>
        <v>0</v>
      </c>
      <c r="H22" s="22">
        <f t="shared" si="5"/>
        <v>0</v>
      </c>
      <c r="I22" s="22">
        <f t="shared" si="5"/>
        <v>0</v>
      </c>
      <c r="J22" s="22">
        <f t="shared" si="5"/>
        <v>83</v>
      </c>
      <c r="K22" s="22">
        <f t="shared" si="5"/>
        <v>0</v>
      </c>
      <c r="L22" s="22">
        <f t="shared" si="5"/>
        <v>13.225719999999992</v>
      </c>
      <c r="M22" s="22">
        <f t="shared" si="5"/>
        <v>0</v>
      </c>
      <c r="N22" s="22">
        <f t="shared" si="5"/>
        <v>0</v>
      </c>
      <c r="O22" s="22">
        <f t="shared" si="5"/>
        <v>0.12</v>
      </c>
      <c r="P22" s="22">
        <f t="shared" si="5"/>
        <v>0</v>
      </c>
      <c r="Q22" s="22">
        <f t="shared" si="5"/>
        <v>155</v>
      </c>
      <c r="R22" s="22">
        <f t="shared" si="5"/>
        <v>0</v>
      </c>
      <c r="S22" s="22">
        <f t="shared" si="5"/>
        <v>22.074279999999998</v>
      </c>
      <c r="T22" s="22">
        <f t="shared" si="5"/>
        <v>0</v>
      </c>
      <c r="U22" s="22">
        <f t="shared" si="5"/>
        <v>0</v>
      </c>
      <c r="V22" s="22">
        <f t="shared" si="5"/>
        <v>7.0909999999999993</v>
      </c>
      <c r="W22" s="22">
        <f t="shared" si="5"/>
        <v>0</v>
      </c>
      <c r="X22" s="22">
        <f t="shared" si="5"/>
        <v>132</v>
      </c>
      <c r="Y22" s="22">
        <f t="shared" si="5"/>
        <v>0</v>
      </c>
      <c r="Z22" s="22">
        <f t="shared" si="5"/>
        <v>110.719402</v>
      </c>
      <c r="AA22" s="22">
        <f t="shared" si="5"/>
        <v>0.75</v>
      </c>
      <c r="AB22" s="22">
        <f t="shared" si="5"/>
        <v>0</v>
      </c>
      <c r="AC22" s="22">
        <f t="shared" si="5"/>
        <v>32.799999999999997</v>
      </c>
      <c r="AD22" s="22">
        <f t="shared" si="5"/>
        <v>0</v>
      </c>
      <c r="AE22" s="22">
        <f t="shared" si="5"/>
        <v>2632</v>
      </c>
      <c r="AF22" s="23">
        <v>0</v>
      </c>
      <c r="AG22" s="23">
        <f t="shared" ref="AG22:AG32" si="6">E22+L22+S22+Z22</f>
        <v>147.01940199999999</v>
      </c>
      <c r="AH22" s="23">
        <f t="shared" si="2"/>
        <v>0.75</v>
      </c>
      <c r="AI22" s="23">
        <f t="shared" si="2"/>
        <v>0</v>
      </c>
      <c r="AJ22" s="23">
        <f t="shared" si="2"/>
        <v>40.010999999999996</v>
      </c>
      <c r="AK22" s="23">
        <f t="shared" si="2"/>
        <v>0</v>
      </c>
      <c r="AL22" s="23">
        <f t="shared" si="2"/>
        <v>3002</v>
      </c>
      <c r="AM22" s="36"/>
    </row>
    <row r="23" spans="1:39" s="37" customFormat="1" ht="24.95" customHeight="1" x14ac:dyDescent="0.2">
      <c r="A23" s="10" t="s">
        <v>81</v>
      </c>
      <c r="B23" s="10" t="s">
        <v>82</v>
      </c>
      <c r="C23" s="10" t="s">
        <v>57</v>
      </c>
      <c r="D23" s="22">
        <f>D86</f>
        <v>0</v>
      </c>
      <c r="E23" s="22">
        <f t="shared" ref="E23:AD23" si="7">E86</f>
        <v>0</v>
      </c>
      <c r="F23" s="22">
        <f t="shared" si="7"/>
        <v>0</v>
      </c>
      <c r="G23" s="22">
        <f t="shared" si="7"/>
        <v>0</v>
      </c>
      <c r="H23" s="22">
        <f t="shared" si="7"/>
        <v>0</v>
      </c>
      <c r="I23" s="22">
        <f t="shared" si="7"/>
        <v>0</v>
      </c>
      <c r="J23" s="22">
        <f t="shared" si="7"/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22">
        <f t="shared" si="7"/>
        <v>0</v>
      </c>
      <c r="O23" s="22">
        <f t="shared" si="7"/>
        <v>0</v>
      </c>
      <c r="P23" s="22">
        <f t="shared" si="7"/>
        <v>0</v>
      </c>
      <c r="Q23" s="22">
        <f t="shared" si="7"/>
        <v>0</v>
      </c>
      <c r="R23" s="22">
        <f t="shared" si="7"/>
        <v>0</v>
      </c>
      <c r="S23" s="22">
        <f t="shared" si="7"/>
        <v>6.2011903491224594</v>
      </c>
      <c r="T23" s="22">
        <f t="shared" si="7"/>
        <v>0.25</v>
      </c>
      <c r="U23" s="22">
        <f t="shared" si="7"/>
        <v>0</v>
      </c>
      <c r="V23" s="22">
        <f t="shared" si="7"/>
        <v>3.2749999999999999</v>
      </c>
      <c r="W23" s="22">
        <f t="shared" si="7"/>
        <v>0</v>
      </c>
      <c r="X23" s="22">
        <f t="shared" si="7"/>
        <v>3</v>
      </c>
      <c r="Y23" s="22">
        <f t="shared" si="7"/>
        <v>0</v>
      </c>
      <c r="Z23" s="22">
        <f t="shared" si="7"/>
        <v>13.271212000000002</v>
      </c>
      <c r="AA23" s="22">
        <f t="shared" si="7"/>
        <v>1.6</v>
      </c>
      <c r="AB23" s="22">
        <f t="shared" si="7"/>
        <v>0</v>
      </c>
      <c r="AC23" s="22">
        <f t="shared" si="7"/>
        <v>6</v>
      </c>
      <c r="AD23" s="22">
        <f t="shared" si="7"/>
        <v>0</v>
      </c>
      <c r="AE23" s="22">
        <f>AE86</f>
        <v>0</v>
      </c>
      <c r="AF23" s="23">
        <v>0</v>
      </c>
      <c r="AG23" s="23">
        <f t="shared" si="6"/>
        <v>19.472402349122461</v>
      </c>
      <c r="AH23" s="23">
        <f t="shared" si="2"/>
        <v>1.85</v>
      </c>
      <c r="AI23" s="23">
        <f t="shared" si="2"/>
        <v>0</v>
      </c>
      <c r="AJ23" s="23">
        <f t="shared" si="2"/>
        <v>9.2750000000000004</v>
      </c>
      <c r="AK23" s="23">
        <f t="shared" si="2"/>
        <v>0</v>
      </c>
      <c r="AL23" s="23">
        <f t="shared" si="2"/>
        <v>3</v>
      </c>
      <c r="AM23" s="36"/>
    </row>
    <row r="24" spans="1:39" s="37" customFormat="1" ht="24.95" customHeight="1" x14ac:dyDescent="0.2">
      <c r="A24" s="10" t="s">
        <v>83</v>
      </c>
      <c r="B24" s="10" t="s">
        <v>84</v>
      </c>
      <c r="C24" s="10" t="s">
        <v>57</v>
      </c>
      <c r="D24" s="22">
        <f>D105</f>
        <v>0</v>
      </c>
      <c r="E24" s="22">
        <f t="shared" ref="E24:AE24" si="8">E105</f>
        <v>0</v>
      </c>
      <c r="F24" s="22">
        <f t="shared" si="8"/>
        <v>0</v>
      </c>
      <c r="G24" s="22">
        <f t="shared" si="8"/>
        <v>0</v>
      </c>
      <c r="H24" s="22">
        <f t="shared" si="8"/>
        <v>0</v>
      </c>
      <c r="I24" s="22">
        <f t="shared" si="8"/>
        <v>0</v>
      </c>
      <c r="J24" s="22">
        <f t="shared" si="8"/>
        <v>0</v>
      </c>
      <c r="K24" s="22">
        <f t="shared" si="8"/>
        <v>0</v>
      </c>
      <c r="L24" s="22">
        <f t="shared" si="8"/>
        <v>1.4</v>
      </c>
      <c r="M24" s="22">
        <f t="shared" si="8"/>
        <v>0</v>
      </c>
      <c r="N24" s="22">
        <f t="shared" si="8"/>
        <v>0</v>
      </c>
      <c r="O24" s="22">
        <f t="shared" si="8"/>
        <v>0</v>
      </c>
      <c r="P24" s="22">
        <f t="shared" si="8"/>
        <v>0</v>
      </c>
      <c r="Q24" s="22">
        <f t="shared" si="8"/>
        <v>1</v>
      </c>
      <c r="R24" s="22">
        <f t="shared" si="8"/>
        <v>0</v>
      </c>
      <c r="S24" s="22">
        <f t="shared" si="8"/>
        <v>12.066666666666666</v>
      </c>
      <c r="T24" s="22">
        <f t="shared" si="8"/>
        <v>0</v>
      </c>
      <c r="U24" s="22">
        <f t="shared" si="8"/>
        <v>0</v>
      </c>
      <c r="V24" s="22">
        <f t="shared" si="8"/>
        <v>0</v>
      </c>
      <c r="W24" s="22">
        <f t="shared" si="8"/>
        <v>0</v>
      </c>
      <c r="X24" s="22">
        <f t="shared" si="8"/>
        <v>4</v>
      </c>
      <c r="Y24" s="22">
        <f t="shared" si="8"/>
        <v>0</v>
      </c>
      <c r="Z24" s="22">
        <f t="shared" si="8"/>
        <v>132.50091398421088</v>
      </c>
      <c r="AA24" s="22">
        <f t="shared" si="8"/>
        <v>0</v>
      </c>
      <c r="AB24" s="22">
        <f t="shared" si="8"/>
        <v>0</v>
      </c>
      <c r="AC24" s="22">
        <f t="shared" si="8"/>
        <v>0</v>
      </c>
      <c r="AD24" s="22">
        <f t="shared" si="8"/>
        <v>0</v>
      </c>
      <c r="AE24" s="22">
        <f t="shared" si="8"/>
        <v>20</v>
      </c>
      <c r="AF24" s="23">
        <v>0</v>
      </c>
      <c r="AG24" s="23">
        <f t="shared" si="6"/>
        <v>145.96758065087755</v>
      </c>
      <c r="AH24" s="23">
        <f t="shared" si="2"/>
        <v>0</v>
      </c>
      <c r="AI24" s="23">
        <f t="shared" si="2"/>
        <v>0</v>
      </c>
      <c r="AJ24" s="23">
        <f t="shared" si="2"/>
        <v>0</v>
      </c>
      <c r="AK24" s="23">
        <f t="shared" si="2"/>
        <v>0</v>
      </c>
      <c r="AL24" s="23">
        <f t="shared" si="2"/>
        <v>25</v>
      </c>
      <c r="AM24" s="36"/>
    </row>
    <row r="25" spans="1:39" s="37" customFormat="1" ht="24.95" customHeight="1" x14ac:dyDescent="0.2">
      <c r="A25" s="10">
        <v>1</v>
      </c>
      <c r="B25" s="10" t="s">
        <v>111</v>
      </c>
      <c r="C25" s="10" t="s">
        <v>57</v>
      </c>
      <c r="D25" s="22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6"/>
    </row>
    <row r="26" spans="1:39" s="37" customFormat="1" ht="24.95" customHeight="1" x14ac:dyDescent="0.2">
      <c r="A26" s="10" t="s">
        <v>85</v>
      </c>
      <c r="B26" s="10" t="s">
        <v>86</v>
      </c>
      <c r="C26" s="10" t="s">
        <v>57</v>
      </c>
      <c r="D26" s="22">
        <f>D27</f>
        <v>0</v>
      </c>
      <c r="E26" s="22">
        <f t="shared" ref="E26:AE26" si="9">E27</f>
        <v>0</v>
      </c>
      <c r="F26" s="22">
        <f t="shared" si="9"/>
        <v>0</v>
      </c>
      <c r="G26" s="22">
        <f t="shared" si="9"/>
        <v>0</v>
      </c>
      <c r="H26" s="22">
        <f t="shared" si="9"/>
        <v>0</v>
      </c>
      <c r="I26" s="22">
        <f t="shared" si="9"/>
        <v>0</v>
      </c>
      <c r="J26" s="22">
        <f t="shared" si="9"/>
        <v>0</v>
      </c>
      <c r="K26" s="22">
        <f t="shared" si="9"/>
        <v>0</v>
      </c>
      <c r="L26" s="22">
        <f t="shared" si="9"/>
        <v>0</v>
      </c>
      <c r="M26" s="22">
        <f t="shared" si="9"/>
        <v>0</v>
      </c>
      <c r="N26" s="22">
        <f t="shared" si="9"/>
        <v>0</v>
      </c>
      <c r="O26" s="22">
        <f t="shared" si="9"/>
        <v>0</v>
      </c>
      <c r="P26" s="22">
        <f t="shared" si="9"/>
        <v>0</v>
      </c>
      <c r="Q26" s="22">
        <f t="shared" si="9"/>
        <v>0</v>
      </c>
      <c r="R26" s="22">
        <f t="shared" si="9"/>
        <v>0</v>
      </c>
      <c r="S26" s="22">
        <f t="shared" si="9"/>
        <v>0</v>
      </c>
      <c r="T26" s="22">
        <f t="shared" si="9"/>
        <v>0</v>
      </c>
      <c r="U26" s="22">
        <f t="shared" si="9"/>
        <v>0</v>
      </c>
      <c r="V26" s="22">
        <f t="shared" si="9"/>
        <v>0</v>
      </c>
      <c r="W26" s="22">
        <f t="shared" si="9"/>
        <v>0</v>
      </c>
      <c r="X26" s="22">
        <f t="shared" si="9"/>
        <v>0</v>
      </c>
      <c r="Y26" s="22">
        <f t="shared" si="9"/>
        <v>0</v>
      </c>
      <c r="Z26" s="22">
        <f t="shared" si="9"/>
        <v>12.84</v>
      </c>
      <c r="AA26" s="22">
        <f t="shared" si="9"/>
        <v>0</v>
      </c>
      <c r="AB26" s="22">
        <f t="shared" si="9"/>
        <v>0</v>
      </c>
      <c r="AC26" s="22">
        <f t="shared" si="9"/>
        <v>0</v>
      </c>
      <c r="AD26" s="22">
        <f t="shared" si="9"/>
        <v>0</v>
      </c>
      <c r="AE26" s="22">
        <f t="shared" si="9"/>
        <v>0</v>
      </c>
      <c r="AF26" s="23">
        <f t="shared" ref="AF26:AL26" si="10">AF27</f>
        <v>0</v>
      </c>
      <c r="AG26" s="23">
        <f t="shared" si="10"/>
        <v>12.84</v>
      </c>
      <c r="AH26" s="23">
        <f>AH27</f>
        <v>0</v>
      </c>
      <c r="AI26" s="23">
        <f t="shared" si="10"/>
        <v>0</v>
      </c>
      <c r="AJ26" s="23">
        <f t="shared" si="10"/>
        <v>0</v>
      </c>
      <c r="AK26" s="23">
        <f>AK27</f>
        <v>0</v>
      </c>
      <c r="AL26" s="23">
        <f t="shared" si="10"/>
        <v>0</v>
      </c>
      <c r="AM26" s="36"/>
    </row>
    <row r="27" spans="1:39" s="37" customFormat="1" ht="24.95" customHeight="1" x14ac:dyDescent="0.2">
      <c r="A27" s="10" t="s">
        <v>87</v>
      </c>
      <c r="B27" s="10" t="s">
        <v>88</v>
      </c>
      <c r="C27" s="10" t="s">
        <v>57</v>
      </c>
      <c r="D27" s="22">
        <f>D28+D30+D32</f>
        <v>0</v>
      </c>
      <c r="E27" s="22">
        <f t="shared" ref="E27:AE27" si="11">E28+E30+E32</f>
        <v>0</v>
      </c>
      <c r="F27" s="22">
        <f t="shared" si="11"/>
        <v>0</v>
      </c>
      <c r="G27" s="22">
        <f t="shared" si="11"/>
        <v>0</v>
      </c>
      <c r="H27" s="22">
        <f t="shared" si="11"/>
        <v>0</v>
      </c>
      <c r="I27" s="22">
        <f t="shared" si="11"/>
        <v>0</v>
      </c>
      <c r="J27" s="22">
        <f t="shared" si="11"/>
        <v>0</v>
      </c>
      <c r="K27" s="22">
        <f t="shared" si="11"/>
        <v>0</v>
      </c>
      <c r="L27" s="22">
        <f t="shared" si="11"/>
        <v>0</v>
      </c>
      <c r="M27" s="22">
        <f t="shared" si="11"/>
        <v>0</v>
      </c>
      <c r="N27" s="22">
        <f t="shared" si="11"/>
        <v>0</v>
      </c>
      <c r="O27" s="22">
        <f t="shared" si="11"/>
        <v>0</v>
      </c>
      <c r="P27" s="22">
        <f t="shared" si="11"/>
        <v>0</v>
      </c>
      <c r="Q27" s="22">
        <f t="shared" si="11"/>
        <v>0</v>
      </c>
      <c r="R27" s="22">
        <f t="shared" si="11"/>
        <v>0</v>
      </c>
      <c r="S27" s="22">
        <f t="shared" si="11"/>
        <v>0</v>
      </c>
      <c r="T27" s="22">
        <f t="shared" si="11"/>
        <v>0</v>
      </c>
      <c r="U27" s="22">
        <f t="shared" si="11"/>
        <v>0</v>
      </c>
      <c r="V27" s="22">
        <f t="shared" si="11"/>
        <v>0</v>
      </c>
      <c r="W27" s="22">
        <f t="shared" si="11"/>
        <v>0</v>
      </c>
      <c r="X27" s="22">
        <f t="shared" si="11"/>
        <v>0</v>
      </c>
      <c r="Y27" s="22">
        <f t="shared" si="11"/>
        <v>0</v>
      </c>
      <c r="Z27" s="22">
        <f t="shared" si="11"/>
        <v>12.84</v>
      </c>
      <c r="AA27" s="22">
        <f t="shared" si="11"/>
        <v>0</v>
      </c>
      <c r="AB27" s="22">
        <f t="shared" si="11"/>
        <v>0</v>
      </c>
      <c r="AC27" s="22">
        <f t="shared" si="11"/>
        <v>0</v>
      </c>
      <c r="AD27" s="22">
        <f t="shared" si="11"/>
        <v>0</v>
      </c>
      <c r="AE27" s="22">
        <f t="shared" si="11"/>
        <v>0</v>
      </c>
      <c r="AF27" s="23">
        <v>0</v>
      </c>
      <c r="AG27" s="23">
        <f>E27+L27+S27+Z27</f>
        <v>12.84</v>
      </c>
      <c r="AH27" s="23">
        <f>F27+M27+T27+AA27</f>
        <v>0</v>
      </c>
      <c r="AI27" s="23">
        <f t="shared" si="2"/>
        <v>0</v>
      </c>
      <c r="AJ27" s="23">
        <f t="shared" si="2"/>
        <v>0</v>
      </c>
      <c r="AK27" s="23">
        <f>I27+P27+W27+AD27</f>
        <v>0</v>
      </c>
      <c r="AL27" s="23">
        <f t="shared" si="2"/>
        <v>0</v>
      </c>
      <c r="AM27" s="36"/>
    </row>
    <row r="28" spans="1:39" s="37" customFormat="1" ht="24.95" customHeight="1" x14ac:dyDescent="0.2">
      <c r="A28" s="10" t="s">
        <v>89</v>
      </c>
      <c r="B28" s="10" t="s">
        <v>90</v>
      </c>
      <c r="C28" s="10" t="s">
        <v>258</v>
      </c>
      <c r="D28" s="22">
        <f>D29</f>
        <v>0</v>
      </c>
      <c r="E28" s="22">
        <f t="shared" ref="E28:AE28" si="12">E29</f>
        <v>0</v>
      </c>
      <c r="F28" s="22">
        <f t="shared" si="12"/>
        <v>0</v>
      </c>
      <c r="G28" s="22">
        <f t="shared" si="12"/>
        <v>0</v>
      </c>
      <c r="H28" s="22">
        <f t="shared" si="12"/>
        <v>0</v>
      </c>
      <c r="I28" s="22">
        <f t="shared" si="12"/>
        <v>0</v>
      </c>
      <c r="J28" s="22">
        <f t="shared" si="12"/>
        <v>0</v>
      </c>
      <c r="K28" s="22">
        <f t="shared" si="12"/>
        <v>0</v>
      </c>
      <c r="L28" s="22">
        <f t="shared" si="12"/>
        <v>0</v>
      </c>
      <c r="M28" s="22">
        <f t="shared" si="12"/>
        <v>0</v>
      </c>
      <c r="N28" s="22">
        <f t="shared" si="12"/>
        <v>0</v>
      </c>
      <c r="O28" s="22">
        <f t="shared" si="12"/>
        <v>0</v>
      </c>
      <c r="P28" s="22">
        <f t="shared" si="12"/>
        <v>0</v>
      </c>
      <c r="Q28" s="22">
        <f t="shared" si="12"/>
        <v>0</v>
      </c>
      <c r="R28" s="22">
        <f t="shared" si="12"/>
        <v>0</v>
      </c>
      <c r="S28" s="22">
        <f t="shared" si="12"/>
        <v>0</v>
      </c>
      <c r="T28" s="22">
        <f t="shared" si="12"/>
        <v>0</v>
      </c>
      <c r="U28" s="22">
        <f t="shared" si="12"/>
        <v>0</v>
      </c>
      <c r="V28" s="22">
        <f t="shared" si="12"/>
        <v>0</v>
      </c>
      <c r="W28" s="22">
        <f t="shared" si="12"/>
        <v>0</v>
      </c>
      <c r="X28" s="22">
        <f t="shared" si="12"/>
        <v>0</v>
      </c>
      <c r="Y28" s="22">
        <f t="shared" si="12"/>
        <v>0</v>
      </c>
      <c r="Z28" s="22">
        <f t="shared" si="12"/>
        <v>9.43</v>
      </c>
      <c r="AA28" s="22">
        <f t="shared" si="12"/>
        <v>0</v>
      </c>
      <c r="AB28" s="22">
        <f t="shared" si="12"/>
        <v>0</v>
      </c>
      <c r="AC28" s="22">
        <f t="shared" si="12"/>
        <v>0</v>
      </c>
      <c r="AD28" s="22">
        <f t="shared" si="12"/>
        <v>0</v>
      </c>
      <c r="AE28" s="22">
        <f t="shared" si="12"/>
        <v>0</v>
      </c>
      <c r="AF28" s="23">
        <v>0</v>
      </c>
      <c r="AG28" s="23">
        <f t="shared" si="6"/>
        <v>9.43</v>
      </c>
      <c r="AH28" s="23">
        <f t="shared" si="2"/>
        <v>0</v>
      </c>
      <c r="AI28" s="23">
        <f t="shared" si="2"/>
        <v>0</v>
      </c>
      <c r="AJ28" s="23">
        <f t="shared" si="2"/>
        <v>0</v>
      </c>
      <c r="AK28" s="23">
        <f t="shared" si="2"/>
        <v>0</v>
      </c>
      <c r="AL28" s="23">
        <f t="shared" si="2"/>
        <v>0</v>
      </c>
      <c r="AM28" s="36"/>
    </row>
    <row r="29" spans="1:39" s="37" customFormat="1" ht="24.95" customHeight="1" x14ac:dyDescent="0.2">
      <c r="A29" s="10" t="s">
        <v>91</v>
      </c>
      <c r="B29" s="10" t="s">
        <v>91</v>
      </c>
      <c r="C29" s="10"/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9.43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3"/>
      <c r="AG29" s="23"/>
      <c r="AH29" s="23"/>
      <c r="AI29" s="23"/>
      <c r="AJ29" s="23"/>
      <c r="AK29" s="23"/>
      <c r="AL29" s="23"/>
      <c r="AM29" s="36"/>
    </row>
    <row r="30" spans="1:39" s="37" customFormat="1" ht="24.95" customHeight="1" x14ac:dyDescent="0.2">
      <c r="A30" s="10" t="s">
        <v>92</v>
      </c>
      <c r="B30" s="10" t="s">
        <v>93</v>
      </c>
      <c r="C30" s="10" t="s">
        <v>259</v>
      </c>
      <c r="D30" s="22">
        <f>D31</f>
        <v>0</v>
      </c>
      <c r="E30" s="22">
        <f t="shared" ref="E30:AE30" si="13">E31</f>
        <v>0</v>
      </c>
      <c r="F30" s="22">
        <f t="shared" si="13"/>
        <v>0</v>
      </c>
      <c r="G30" s="22">
        <f t="shared" si="13"/>
        <v>0</v>
      </c>
      <c r="H30" s="22">
        <f t="shared" si="13"/>
        <v>0</v>
      </c>
      <c r="I30" s="22">
        <f t="shared" si="13"/>
        <v>0</v>
      </c>
      <c r="J30" s="22">
        <f t="shared" si="13"/>
        <v>0</v>
      </c>
      <c r="K30" s="22">
        <f t="shared" si="13"/>
        <v>0</v>
      </c>
      <c r="L30" s="22">
        <f t="shared" si="13"/>
        <v>0</v>
      </c>
      <c r="M30" s="22">
        <f t="shared" si="13"/>
        <v>0</v>
      </c>
      <c r="N30" s="22">
        <f t="shared" si="13"/>
        <v>0</v>
      </c>
      <c r="O30" s="22">
        <f t="shared" si="13"/>
        <v>0</v>
      </c>
      <c r="P30" s="22">
        <f t="shared" si="13"/>
        <v>0</v>
      </c>
      <c r="Q30" s="22">
        <f t="shared" si="13"/>
        <v>0</v>
      </c>
      <c r="R30" s="22">
        <f t="shared" si="13"/>
        <v>0</v>
      </c>
      <c r="S30" s="22">
        <f t="shared" si="13"/>
        <v>0</v>
      </c>
      <c r="T30" s="22">
        <f t="shared" si="13"/>
        <v>0</v>
      </c>
      <c r="U30" s="22">
        <f t="shared" si="13"/>
        <v>0</v>
      </c>
      <c r="V30" s="22">
        <f t="shared" si="13"/>
        <v>0</v>
      </c>
      <c r="W30" s="22">
        <f t="shared" si="13"/>
        <v>0</v>
      </c>
      <c r="X30" s="22">
        <f t="shared" si="13"/>
        <v>0</v>
      </c>
      <c r="Y30" s="22">
        <f t="shared" si="13"/>
        <v>0</v>
      </c>
      <c r="Z30" s="22">
        <f t="shared" si="13"/>
        <v>3.41</v>
      </c>
      <c r="AA30" s="22">
        <f t="shared" si="13"/>
        <v>0</v>
      </c>
      <c r="AB30" s="22">
        <f t="shared" si="13"/>
        <v>0</v>
      </c>
      <c r="AC30" s="22">
        <f t="shared" si="13"/>
        <v>0</v>
      </c>
      <c r="AD30" s="22">
        <f t="shared" si="13"/>
        <v>0</v>
      </c>
      <c r="AE30" s="22">
        <f t="shared" si="13"/>
        <v>0</v>
      </c>
      <c r="AF30" s="23">
        <v>0</v>
      </c>
      <c r="AG30" s="23">
        <f t="shared" si="6"/>
        <v>3.41</v>
      </c>
      <c r="AH30" s="23">
        <f t="shared" si="2"/>
        <v>0</v>
      </c>
      <c r="AI30" s="23">
        <f t="shared" si="2"/>
        <v>0</v>
      </c>
      <c r="AJ30" s="23">
        <f t="shared" si="2"/>
        <v>0</v>
      </c>
      <c r="AK30" s="23">
        <f t="shared" si="2"/>
        <v>0</v>
      </c>
      <c r="AL30" s="23">
        <f t="shared" si="2"/>
        <v>0</v>
      </c>
      <c r="AM30" s="36"/>
    </row>
    <row r="31" spans="1:39" s="37" customFormat="1" ht="24.95" customHeight="1" x14ac:dyDescent="0.2">
      <c r="A31" s="10" t="s">
        <v>91</v>
      </c>
      <c r="B31" s="10" t="s">
        <v>91</v>
      </c>
      <c r="C31" s="10"/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3.41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3"/>
      <c r="AG31" s="23"/>
      <c r="AH31" s="23"/>
      <c r="AI31" s="23"/>
      <c r="AJ31" s="23"/>
      <c r="AK31" s="23"/>
      <c r="AL31" s="23"/>
      <c r="AM31" s="36"/>
    </row>
    <row r="32" spans="1:39" s="37" customFormat="1" ht="24.95" customHeight="1" x14ac:dyDescent="0.2">
      <c r="A32" s="10" t="s">
        <v>94</v>
      </c>
      <c r="B32" s="10" t="s">
        <v>95</v>
      </c>
      <c r="C32" s="10" t="s">
        <v>260</v>
      </c>
      <c r="D32" s="22">
        <f>D33</f>
        <v>0</v>
      </c>
      <c r="E32" s="22">
        <f t="shared" ref="E32:AE32" si="14">E33</f>
        <v>0</v>
      </c>
      <c r="F32" s="22">
        <f t="shared" si="14"/>
        <v>0</v>
      </c>
      <c r="G32" s="22">
        <f t="shared" si="14"/>
        <v>0</v>
      </c>
      <c r="H32" s="22">
        <f t="shared" si="14"/>
        <v>0</v>
      </c>
      <c r="I32" s="22">
        <f t="shared" si="14"/>
        <v>0</v>
      </c>
      <c r="J32" s="22">
        <f t="shared" si="14"/>
        <v>0</v>
      </c>
      <c r="K32" s="22">
        <f t="shared" si="14"/>
        <v>0</v>
      </c>
      <c r="L32" s="22">
        <f t="shared" si="14"/>
        <v>0</v>
      </c>
      <c r="M32" s="22">
        <f t="shared" si="14"/>
        <v>0</v>
      </c>
      <c r="N32" s="22">
        <f t="shared" si="14"/>
        <v>0</v>
      </c>
      <c r="O32" s="22">
        <f t="shared" si="14"/>
        <v>0</v>
      </c>
      <c r="P32" s="22">
        <f t="shared" si="14"/>
        <v>0</v>
      </c>
      <c r="Q32" s="22">
        <f t="shared" si="14"/>
        <v>0</v>
      </c>
      <c r="R32" s="22">
        <f t="shared" si="14"/>
        <v>0</v>
      </c>
      <c r="S32" s="22">
        <f t="shared" si="14"/>
        <v>0</v>
      </c>
      <c r="T32" s="22">
        <f t="shared" si="14"/>
        <v>0</v>
      </c>
      <c r="U32" s="22">
        <f t="shared" si="14"/>
        <v>0</v>
      </c>
      <c r="V32" s="22">
        <f t="shared" si="14"/>
        <v>0</v>
      </c>
      <c r="W32" s="22">
        <f t="shared" si="14"/>
        <v>0</v>
      </c>
      <c r="X32" s="22">
        <f t="shared" si="14"/>
        <v>0</v>
      </c>
      <c r="Y32" s="22">
        <f t="shared" si="14"/>
        <v>0</v>
      </c>
      <c r="Z32" s="22">
        <f t="shared" si="14"/>
        <v>0</v>
      </c>
      <c r="AA32" s="22">
        <f t="shared" si="14"/>
        <v>0</v>
      </c>
      <c r="AB32" s="22">
        <f t="shared" si="14"/>
        <v>0</v>
      </c>
      <c r="AC32" s="22">
        <f t="shared" si="14"/>
        <v>0</v>
      </c>
      <c r="AD32" s="22">
        <f t="shared" si="14"/>
        <v>0</v>
      </c>
      <c r="AE32" s="22">
        <f t="shared" si="14"/>
        <v>0</v>
      </c>
      <c r="AF32" s="23">
        <v>0</v>
      </c>
      <c r="AG32" s="23">
        <f t="shared" si="6"/>
        <v>0</v>
      </c>
      <c r="AH32" s="23">
        <f t="shared" si="2"/>
        <v>0</v>
      </c>
      <c r="AI32" s="23">
        <f t="shared" si="2"/>
        <v>0</v>
      </c>
      <c r="AJ32" s="23">
        <f t="shared" si="2"/>
        <v>0</v>
      </c>
      <c r="AK32" s="23">
        <f t="shared" si="2"/>
        <v>0</v>
      </c>
      <c r="AL32" s="23">
        <f t="shared" si="2"/>
        <v>0</v>
      </c>
      <c r="AM32" s="36"/>
    </row>
    <row r="33" spans="1:39" s="37" customFormat="1" ht="24.95" customHeight="1" x14ac:dyDescent="0.2">
      <c r="A33" s="10" t="s">
        <v>91</v>
      </c>
      <c r="B33" s="10" t="s">
        <v>91</v>
      </c>
      <c r="C33" s="10"/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3"/>
      <c r="AG33" s="23"/>
      <c r="AH33" s="23"/>
      <c r="AI33" s="23"/>
      <c r="AJ33" s="23"/>
      <c r="AK33" s="23"/>
      <c r="AL33" s="23"/>
      <c r="AM33" s="36"/>
    </row>
    <row r="34" spans="1:39" s="37" customFormat="1" ht="24.95" customHeight="1" x14ac:dyDescent="0.2">
      <c r="A34" s="10" t="s">
        <v>58</v>
      </c>
      <c r="B34" s="10" t="s">
        <v>59</v>
      </c>
      <c r="C34" s="10" t="s">
        <v>57</v>
      </c>
      <c r="D34" s="22">
        <f>D35+D67+D79</f>
        <v>0</v>
      </c>
      <c r="E34" s="22">
        <f>E35+E67+E79</f>
        <v>1</v>
      </c>
      <c r="F34" s="22">
        <f t="shared" ref="F34:AE34" si="15">F35+F67+F79</f>
        <v>0</v>
      </c>
      <c r="G34" s="22">
        <f t="shared" si="15"/>
        <v>0</v>
      </c>
      <c r="H34" s="22">
        <f t="shared" si="15"/>
        <v>0</v>
      </c>
      <c r="I34" s="22">
        <f t="shared" si="15"/>
        <v>0</v>
      </c>
      <c r="J34" s="22">
        <f t="shared" si="15"/>
        <v>83</v>
      </c>
      <c r="K34" s="22">
        <f t="shared" si="15"/>
        <v>0</v>
      </c>
      <c r="L34" s="22">
        <f t="shared" si="15"/>
        <v>13.225719999999992</v>
      </c>
      <c r="M34" s="22">
        <f t="shared" si="15"/>
        <v>0</v>
      </c>
      <c r="N34" s="22">
        <f t="shared" si="15"/>
        <v>0</v>
      </c>
      <c r="O34" s="22">
        <f t="shared" si="15"/>
        <v>0.12</v>
      </c>
      <c r="P34" s="22">
        <f t="shared" si="15"/>
        <v>0</v>
      </c>
      <c r="Q34" s="22">
        <f t="shared" si="15"/>
        <v>155</v>
      </c>
      <c r="R34" s="22">
        <f t="shared" si="15"/>
        <v>0</v>
      </c>
      <c r="S34" s="22">
        <f t="shared" si="15"/>
        <v>22.074279999999998</v>
      </c>
      <c r="T34" s="22">
        <f t="shared" si="15"/>
        <v>0</v>
      </c>
      <c r="U34" s="22">
        <f t="shared" si="15"/>
        <v>0</v>
      </c>
      <c r="V34" s="22">
        <f t="shared" si="15"/>
        <v>7.0909999999999993</v>
      </c>
      <c r="W34" s="22">
        <f t="shared" si="15"/>
        <v>0</v>
      </c>
      <c r="X34" s="22">
        <f t="shared" si="15"/>
        <v>132</v>
      </c>
      <c r="Y34" s="22">
        <f t="shared" si="15"/>
        <v>0</v>
      </c>
      <c r="Z34" s="22">
        <f t="shared" si="15"/>
        <v>110.719402</v>
      </c>
      <c r="AA34" s="22">
        <f t="shared" si="15"/>
        <v>0.75</v>
      </c>
      <c r="AB34" s="22">
        <f t="shared" si="15"/>
        <v>0</v>
      </c>
      <c r="AC34" s="22">
        <f t="shared" si="15"/>
        <v>32.799999999999997</v>
      </c>
      <c r="AD34" s="22">
        <f t="shared" si="15"/>
        <v>0</v>
      </c>
      <c r="AE34" s="22">
        <f t="shared" si="15"/>
        <v>2632</v>
      </c>
      <c r="AF34" s="23">
        <f>AF35+AF67+AF79</f>
        <v>0</v>
      </c>
      <c r="AG34" s="23">
        <f t="shared" ref="AG34:AL47" si="16">E34+L34+S34+Z34</f>
        <v>147.01940199999999</v>
      </c>
      <c r="AH34" s="23">
        <f t="shared" si="2"/>
        <v>0.75</v>
      </c>
      <c r="AI34" s="23">
        <f t="shared" si="2"/>
        <v>0</v>
      </c>
      <c r="AJ34" s="23">
        <f t="shared" si="2"/>
        <v>40.010999999999996</v>
      </c>
      <c r="AK34" s="23">
        <f t="shared" si="2"/>
        <v>0</v>
      </c>
      <c r="AL34" s="23">
        <f>J34+Q34+X34+AE34</f>
        <v>3002</v>
      </c>
      <c r="AM34" s="36"/>
    </row>
    <row r="35" spans="1:39" s="37" customFormat="1" ht="24.95" customHeight="1" x14ac:dyDescent="0.2">
      <c r="A35" s="10" t="s">
        <v>60</v>
      </c>
      <c r="B35" s="10" t="s">
        <v>61</v>
      </c>
      <c r="C35" s="10" t="s">
        <v>57</v>
      </c>
      <c r="D35" s="22">
        <f>D36</f>
        <v>0</v>
      </c>
      <c r="E35" s="22">
        <f>E36</f>
        <v>0</v>
      </c>
      <c r="F35" s="22">
        <f t="shared" ref="F35:AE35" si="17">F36</f>
        <v>0</v>
      </c>
      <c r="G35" s="22">
        <f t="shared" si="17"/>
        <v>0</v>
      </c>
      <c r="H35" s="22">
        <f t="shared" si="17"/>
        <v>0</v>
      </c>
      <c r="I35" s="22">
        <f t="shared" si="17"/>
        <v>0</v>
      </c>
      <c r="J35" s="22">
        <f t="shared" si="17"/>
        <v>0</v>
      </c>
      <c r="K35" s="22">
        <f t="shared" si="17"/>
        <v>0</v>
      </c>
      <c r="L35" s="22">
        <f t="shared" si="17"/>
        <v>10.08586536598019</v>
      </c>
      <c r="M35" s="22">
        <f t="shared" si="17"/>
        <v>0</v>
      </c>
      <c r="N35" s="22">
        <f t="shared" si="17"/>
        <v>0</v>
      </c>
      <c r="O35" s="22">
        <f t="shared" si="17"/>
        <v>0.12</v>
      </c>
      <c r="P35" s="22">
        <f t="shared" si="17"/>
        <v>0</v>
      </c>
      <c r="Q35" s="22">
        <f t="shared" si="17"/>
        <v>25</v>
      </c>
      <c r="R35" s="22">
        <f t="shared" si="17"/>
        <v>0</v>
      </c>
      <c r="S35" s="22">
        <f t="shared" si="17"/>
        <v>6</v>
      </c>
      <c r="T35" s="22">
        <f t="shared" si="17"/>
        <v>0</v>
      </c>
      <c r="U35" s="22">
        <f t="shared" si="17"/>
        <v>0</v>
      </c>
      <c r="V35" s="22">
        <f t="shared" si="17"/>
        <v>0</v>
      </c>
      <c r="W35" s="22">
        <f t="shared" si="17"/>
        <v>0</v>
      </c>
      <c r="X35" s="22">
        <f t="shared" si="17"/>
        <v>2</v>
      </c>
      <c r="Y35" s="22">
        <f t="shared" si="17"/>
        <v>0</v>
      </c>
      <c r="Z35" s="22">
        <f t="shared" si="17"/>
        <v>8.0472910000000013</v>
      </c>
      <c r="AA35" s="22">
        <f t="shared" si="17"/>
        <v>0.75</v>
      </c>
      <c r="AB35" s="22">
        <f t="shared" si="17"/>
        <v>0</v>
      </c>
      <c r="AC35" s="22">
        <f t="shared" si="17"/>
        <v>0</v>
      </c>
      <c r="AD35" s="22">
        <f t="shared" si="17"/>
        <v>0</v>
      </c>
      <c r="AE35" s="22">
        <f t="shared" si="17"/>
        <v>0</v>
      </c>
      <c r="AF35" s="23">
        <f t="shared" ref="AF35" si="18">AF36</f>
        <v>0</v>
      </c>
      <c r="AG35" s="23">
        <f t="shared" si="16"/>
        <v>24.133156365980192</v>
      </c>
      <c r="AH35" s="8">
        <f t="shared" si="2"/>
        <v>0.75</v>
      </c>
      <c r="AI35" s="8">
        <f t="shared" si="2"/>
        <v>0</v>
      </c>
      <c r="AJ35" s="8">
        <f t="shared" si="2"/>
        <v>0.12</v>
      </c>
      <c r="AK35" s="8">
        <f t="shared" si="2"/>
        <v>0</v>
      </c>
      <c r="AL35" s="8">
        <f t="shared" si="2"/>
        <v>27</v>
      </c>
      <c r="AM35" s="36"/>
    </row>
    <row r="36" spans="1:39" s="37" customFormat="1" ht="24.95" customHeight="1" x14ac:dyDescent="0.2">
      <c r="A36" s="10" t="s">
        <v>62</v>
      </c>
      <c r="B36" s="10" t="s">
        <v>63</v>
      </c>
      <c r="C36" s="10" t="s">
        <v>57</v>
      </c>
      <c r="D36" s="22">
        <f t="shared" ref="D36:K36" si="19">SUM(D37:D66)</f>
        <v>0</v>
      </c>
      <c r="E36" s="22">
        <f t="shared" si="19"/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>SUM(L37:L66)</f>
        <v>10.08586536598019</v>
      </c>
      <c r="M36" s="22">
        <f t="shared" ref="M36:AE36" si="20">SUM(M37:M66)</f>
        <v>0</v>
      </c>
      <c r="N36" s="22">
        <f t="shared" si="20"/>
        <v>0</v>
      </c>
      <c r="O36" s="22">
        <f t="shared" si="20"/>
        <v>0.12</v>
      </c>
      <c r="P36" s="22">
        <f t="shared" si="20"/>
        <v>0</v>
      </c>
      <c r="Q36" s="22">
        <f t="shared" si="20"/>
        <v>25</v>
      </c>
      <c r="R36" s="22">
        <f t="shared" si="20"/>
        <v>0</v>
      </c>
      <c r="S36" s="22">
        <f t="shared" si="20"/>
        <v>6</v>
      </c>
      <c r="T36" s="22">
        <f t="shared" si="20"/>
        <v>0</v>
      </c>
      <c r="U36" s="22">
        <f t="shared" si="20"/>
        <v>0</v>
      </c>
      <c r="V36" s="22">
        <f t="shared" si="20"/>
        <v>0</v>
      </c>
      <c r="W36" s="22">
        <f t="shared" si="20"/>
        <v>0</v>
      </c>
      <c r="X36" s="22">
        <f t="shared" si="20"/>
        <v>2</v>
      </c>
      <c r="Y36" s="22">
        <f t="shared" si="20"/>
        <v>0</v>
      </c>
      <c r="Z36" s="22">
        <f>SUM(Z37:Z66)</f>
        <v>8.0472910000000013</v>
      </c>
      <c r="AA36" s="22">
        <f t="shared" si="20"/>
        <v>0.75</v>
      </c>
      <c r="AB36" s="22">
        <f t="shared" si="20"/>
        <v>0</v>
      </c>
      <c r="AC36" s="22">
        <f t="shared" si="20"/>
        <v>0</v>
      </c>
      <c r="AD36" s="22">
        <f t="shared" si="20"/>
        <v>0</v>
      </c>
      <c r="AE36" s="22">
        <f t="shared" si="20"/>
        <v>0</v>
      </c>
      <c r="AF36" s="23">
        <f>SUM(AF38:AF39)</f>
        <v>0</v>
      </c>
      <c r="AG36" s="23">
        <f t="shared" si="16"/>
        <v>24.133156365980192</v>
      </c>
      <c r="AH36" s="23">
        <f t="shared" si="2"/>
        <v>0.75</v>
      </c>
      <c r="AI36" s="23">
        <f t="shared" si="2"/>
        <v>0</v>
      </c>
      <c r="AJ36" s="23">
        <f t="shared" si="2"/>
        <v>0.12</v>
      </c>
      <c r="AK36" s="23">
        <f t="shared" si="2"/>
        <v>0</v>
      </c>
      <c r="AL36" s="23">
        <f t="shared" si="2"/>
        <v>27</v>
      </c>
      <c r="AM36" s="36"/>
    </row>
    <row r="37" spans="1:39" s="37" customFormat="1" ht="24.95" customHeight="1" x14ac:dyDescent="0.2">
      <c r="A37" s="5" t="s">
        <v>64</v>
      </c>
      <c r="B37" s="4" t="s">
        <v>305</v>
      </c>
      <c r="C37" s="5" t="s">
        <v>159</v>
      </c>
      <c r="D37" s="22">
        <v>0</v>
      </c>
      <c r="E37" s="22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1.2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8">
        <v>0</v>
      </c>
      <c r="AG37" s="24">
        <f t="shared" si="16"/>
        <v>1.2</v>
      </c>
      <c r="AH37" s="24">
        <f t="shared" si="2"/>
        <v>0</v>
      </c>
      <c r="AI37" s="24">
        <f t="shared" si="2"/>
        <v>0</v>
      </c>
      <c r="AJ37" s="24">
        <f t="shared" si="2"/>
        <v>0</v>
      </c>
      <c r="AK37" s="24">
        <f t="shared" si="2"/>
        <v>0</v>
      </c>
      <c r="AL37" s="24">
        <f t="shared" si="2"/>
        <v>0</v>
      </c>
      <c r="AM37" s="38">
        <f t="shared" ref="AM37:AM71" si="21">AG37*1.2</f>
        <v>1.44</v>
      </c>
    </row>
    <row r="38" spans="1:39" s="3" customFormat="1" ht="24.95" customHeight="1" x14ac:dyDescent="0.2">
      <c r="A38" s="5" t="s">
        <v>65</v>
      </c>
      <c r="B38" s="4" t="s">
        <v>188</v>
      </c>
      <c r="C38" s="5" t="s">
        <v>209</v>
      </c>
      <c r="D38" s="7">
        <v>0</v>
      </c>
      <c r="E38" s="7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25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1</v>
      </c>
      <c r="T38" s="8">
        <v>0</v>
      </c>
      <c r="U38" s="8">
        <v>0</v>
      </c>
      <c r="V38" s="8">
        <v>0</v>
      </c>
      <c r="W38" s="8">
        <v>0</v>
      </c>
      <c r="X38" s="8">
        <v>1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24">
        <f t="shared" si="16"/>
        <v>1</v>
      </c>
      <c r="AH38" s="24">
        <f t="shared" si="16"/>
        <v>0</v>
      </c>
      <c r="AI38" s="24">
        <f t="shared" si="16"/>
        <v>0</v>
      </c>
      <c r="AJ38" s="24">
        <f t="shared" si="16"/>
        <v>0</v>
      </c>
      <c r="AK38" s="24">
        <f t="shared" si="16"/>
        <v>0</v>
      </c>
      <c r="AL38" s="24">
        <f t="shared" si="16"/>
        <v>1</v>
      </c>
      <c r="AM38" s="38">
        <f t="shared" si="21"/>
        <v>1.2</v>
      </c>
    </row>
    <row r="39" spans="1:39" s="3" customFormat="1" ht="24.95" customHeight="1" x14ac:dyDescent="0.2">
      <c r="A39" s="5" t="s">
        <v>160</v>
      </c>
      <c r="B39" s="4" t="s">
        <v>187</v>
      </c>
      <c r="C39" s="5" t="s">
        <v>210</v>
      </c>
      <c r="D39" s="7">
        <v>0</v>
      </c>
      <c r="E39" s="7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25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1</v>
      </c>
      <c r="T39" s="8">
        <v>0</v>
      </c>
      <c r="U39" s="8">
        <v>0</v>
      </c>
      <c r="V39" s="8">
        <v>0</v>
      </c>
      <c r="W39" s="8">
        <v>0</v>
      </c>
      <c r="X39" s="8">
        <v>1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24">
        <f t="shared" si="16"/>
        <v>1</v>
      </c>
      <c r="AH39" s="24">
        <f t="shared" si="16"/>
        <v>0</v>
      </c>
      <c r="AI39" s="24">
        <f t="shared" si="16"/>
        <v>0</v>
      </c>
      <c r="AJ39" s="24">
        <f t="shared" si="16"/>
        <v>0</v>
      </c>
      <c r="AK39" s="24">
        <f t="shared" si="16"/>
        <v>0</v>
      </c>
      <c r="AL39" s="24">
        <f t="shared" si="16"/>
        <v>1</v>
      </c>
      <c r="AM39" s="38">
        <f t="shared" si="21"/>
        <v>1.2</v>
      </c>
    </row>
    <row r="40" spans="1:39" s="3" customFormat="1" ht="24.95" customHeight="1" x14ac:dyDescent="0.2">
      <c r="A40" s="5" t="s">
        <v>161</v>
      </c>
      <c r="B40" s="4" t="s">
        <v>189</v>
      </c>
      <c r="C40" s="5" t="s">
        <v>211</v>
      </c>
      <c r="D40" s="7">
        <v>0</v>
      </c>
      <c r="E40" s="7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44">
        <v>0.26928973837483194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25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24">
        <f t="shared" si="16"/>
        <v>0.26928973837483194</v>
      </c>
      <c r="AH40" s="24">
        <f t="shared" si="16"/>
        <v>0</v>
      </c>
      <c r="AI40" s="24">
        <f t="shared" si="16"/>
        <v>0</v>
      </c>
      <c r="AJ40" s="24">
        <f t="shared" si="16"/>
        <v>0</v>
      </c>
      <c r="AK40" s="24">
        <f t="shared" si="16"/>
        <v>0</v>
      </c>
      <c r="AL40" s="24">
        <f t="shared" si="16"/>
        <v>1</v>
      </c>
      <c r="AM40" s="38">
        <f t="shared" si="21"/>
        <v>0.32314768604979832</v>
      </c>
    </row>
    <row r="41" spans="1:39" s="3" customFormat="1" ht="24.95" customHeight="1" x14ac:dyDescent="0.2">
      <c r="A41" s="5" t="s">
        <v>162</v>
      </c>
      <c r="B41" s="4" t="s">
        <v>190</v>
      </c>
      <c r="C41" s="5" t="s">
        <v>212</v>
      </c>
      <c r="D41" s="7">
        <v>0</v>
      </c>
      <c r="E41" s="7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44">
        <v>0.26928973837483194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25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24">
        <f t="shared" si="16"/>
        <v>0.26928973837483194</v>
      </c>
      <c r="AH41" s="24">
        <f t="shared" si="16"/>
        <v>0</v>
      </c>
      <c r="AI41" s="24">
        <f t="shared" si="16"/>
        <v>0</v>
      </c>
      <c r="AJ41" s="24">
        <f t="shared" si="16"/>
        <v>0</v>
      </c>
      <c r="AK41" s="24">
        <f t="shared" si="16"/>
        <v>0</v>
      </c>
      <c r="AL41" s="24">
        <f t="shared" si="16"/>
        <v>1</v>
      </c>
      <c r="AM41" s="38">
        <f t="shared" si="21"/>
        <v>0.32314768604979832</v>
      </c>
    </row>
    <row r="42" spans="1:39" s="3" customFormat="1" ht="24.95" customHeight="1" x14ac:dyDescent="0.2">
      <c r="A42" s="5" t="s">
        <v>163</v>
      </c>
      <c r="B42" s="4" t="s">
        <v>191</v>
      </c>
      <c r="C42" s="5" t="s">
        <v>213</v>
      </c>
      <c r="D42" s="7">
        <v>0</v>
      </c>
      <c r="E42" s="7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44">
        <v>0.35372856540571207</v>
      </c>
      <c r="M42" s="8">
        <v>0</v>
      </c>
      <c r="N42" s="8">
        <v>0</v>
      </c>
      <c r="O42" s="8">
        <v>0</v>
      </c>
      <c r="P42" s="8">
        <v>0</v>
      </c>
      <c r="Q42" s="8">
        <v>1</v>
      </c>
      <c r="R42" s="8">
        <v>0</v>
      </c>
      <c r="S42" s="25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24">
        <f t="shared" si="16"/>
        <v>0.35372856540571207</v>
      </c>
      <c r="AH42" s="24">
        <f t="shared" si="16"/>
        <v>0</v>
      </c>
      <c r="AI42" s="24">
        <f t="shared" si="16"/>
        <v>0</v>
      </c>
      <c r="AJ42" s="24">
        <f t="shared" si="16"/>
        <v>0</v>
      </c>
      <c r="AK42" s="24">
        <f t="shared" si="16"/>
        <v>0</v>
      </c>
      <c r="AL42" s="24">
        <f t="shared" si="16"/>
        <v>1</v>
      </c>
      <c r="AM42" s="38">
        <f t="shared" si="21"/>
        <v>0.42447427848685448</v>
      </c>
    </row>
    <row r="43" spans="1:39" s="3" customFormat="1" ht="24.95" customHeight="1" x14ac:dyDescent="0.2">
      <c r="A43" s="5" t="s">
        <v>164</v>
      </c>
      <c r="B43" s="4" t="s">
        <v>192</v>
      </c>
      <c r="C43" s="5" t="s">
        <v>214</v>
      </c>
      <c r="D43" s="7">
        <v>0</v>
      </c>
      <c r="E43" s="7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44">
        <v>0.35372856540571207</v>
      </c>
      <c r="M43" s="8">
        <v>0</v>
      </c>
      <c r="N43" s="8">
        <v>0</v>
      </c>
      <c r="O43" s="8">
        <v>0</v>
      </c>
      <c r="P43" s="8">
        <v>0</v>
      </c>
      <c r="Q43" s="8">
        <v>1</v>
      </c>
      <c r="R43" s="8">
        <v>0</v>
      </c>
      <c r="S43" s="25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24">
        <f t="shared" si="16"/>
        <v>0.35372856540571207</v>
      </c>
      <c r="AH43" s="24">
        <f t="shared" si="16"/>
        <v>0</v>
      </c>
      <c r="AI43" s="24">
        <f t="shared" si="16"/>
        <v>0</v>
      </c>
      <c r="AJ43" s="24">
        <f t="shared" si="16"/>
        <v>0</v>
      </c>
      <c r="AK43" s="24">
        <f t="shared" si="16"/>
        <v>0</v>
      </c>
      <c r="AL43" s="24">
        <f t="shared" si="16"/>
        <v>1</v>
      </c>
      <c r="AM43" s="38">
        <f t="shared" si="21"/>
        <v>0.42447427848685448</v>
      </c>
    </row>
    <row r="44" spans="1:39" s="3" customFormat="1" ht="24.95" customHeight="1" x14ac:dyDescent="0.2">
      <c r="A44" s="5" t="s">
        <v>165</v>
      </c>
      <c r="B44" s="4" t="s">
        <v>193</v>
      </c>
      <c r="C44" s="5" t="s">
        <v>215</v>
      </c>
      <c r="D44" s="7">
        <v>0</v>
      </c>
      <c r="E44" s="7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44">
        <v>0.35372856540571207</v>
      </c>
      <c r="M44" s="8">
        <v>0</v>
      </c>
      <c r="N44" s="8">
        <v>0</v>
      </c>
      <c r="O44" s="8">
        <v>0</v>
      </c>
      <c r="P44" s="8">
        <v>0</v>
      </c>
      <c r="Q44" s="8">
        <v>1</v>
      </c>
      <c r="R44" s="8">
        <v>0</v>
      </c>
      <c r="S44" s="25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24">
        <f t="shared" si="16"/>
        <v>0.35372856540571207</v>
      </c>
      <c r="AH44" s="24">
        <f t="shared" si="16"/>
        <v>0</v>
      </c>
      <c r="AI44" s="24">
        <f t="shared" si="16"/>
        <v>0</v>
      </c>
      <c r="AJ44" s="24">
        <f t="shared" si="16"/>
        <v>0</v>
      </c>
      <c r="AK44" s="24">
        <f t="shared" si="16"/>
        <v>0</v>
      </c>
      <c r="AL44" s="24">
        <f t="shared" si="16"/>
        <v>1</v>
      </c>
      <c r="AM44" s="38">
        <f t="shared" si="21"/>
        <v>0.42447427848685448</v>
      </c>
    </row>
    <row r="45" spans="1:39" s="3" customFormat="1" ht="24.95" customHeight="1" x14ac:dyDescent="0.2">
      <c r="A45" s="5" t="s">
        <v>166</v>
      </c>
      <c r="B45" s="4" t="s">
        <v>194</v>
      </c>
      <c r="C45" s="5" t="s">
        <v>216</v>
      </c>
      <c r="D45" s="7">
        <v>0</v>
      </c>
      <c r="E45" s="7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44">
        <v>0.26928973837483194</v>
      </c>
      <c r="M45" s="8">
        <v>0</v>
      </c>
      <c r="N45" s="8">
        <v>0</v>
      </c>
      <c r="O45" s="8">
        <v>0</v>
      </c>
      <c r="P45" s="8">
        <v>0</v>
      </c>
      <c r="Q45" s="8">
        <v>1</v>
      </c>
      <c r="R45" s="8">
        <v>0</v>
      </c>
      <c r="S45" s="25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24">
        <f t="shared" si="16"/>
        <v>0.26928973837483194</v>
      </c>
      <c r="AH45" s="24">
        <f t="shared" si="16"/>
        <v>0</v>
      </c>
      <c r="AI45" s="24">
        <f t="shared" si="16"/>
        <v>0</v>
      </c>
      <c r="AJ45" s="24">
        <f t="shared" si="16"/>
        <v>0</v>
      </c>
      <c r="AK45" s="24">
        <f t="shared" si="16"/>
        <v>0</v>
      </c>
      <c r="AL45" s="24">
        <f t="shared" si="16"/>
        <v>1</v>
      </c>
      <c r="AM45" s="38">
        <f t="shared" si="21"/>
        <v>0.32314768604979832</v>
      </c>
    </row>
    <row r="46" spans="1:39" s="3" customFormat="1" ht="24.95" customHeight="1" x14ac:dyDescent="0.2">
      <c r="A46" s="5" t="s">
        <v>167</v>
      </c>
      <c r="B46" s="4" t="s">
        <v>195</v>
      </c>
      <c r="C46" s="5" t="s">
        <v>217</v>
      </c>
      <c r="D46" s="7">
        <v>0</v>
      </c>
      <c r="E46" s="7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44">
        <v>0.26928973837483194</v>
      </c>
      <c r="M46" s="8">
        <v>0</v>
      </c>
      <c r="N46" s="8">
        <v>0</v>
      </c>
      <c r="O46" s="8">
        <v>0</v>
      </c>
      <c r="P46" s="8">
        <v>0</v>
      </c>
      <c r="Q46" s="8">
        <v>1</v>
      </c>
      <c r="R46" s="8">
        <v>0</v>
      </c>
      <c r="S46" s="25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24">
        <f t="shared" si="16"/>
        <v>0.26928973837483194</v>
      </c>
      <c r="AH46" s="24">
        <f t="shared" si="16"/>
        <v>0</v>
      </c>
      <c r="AI46" s="24">
        <f t="shared" si="16"/>
        <v>0</v>
      </c>
      <c r="AJ46" s="24">
        <f t="shared" si="16"/>
        <v>0</v>
      </c>
      <c r="AK46" s="24">
        <f t="shared" si="16"/>
        <v>0</v>
      </c>
      <c r="AL46" s="24">
        <f t="shared" si="16"/>
        <v>1</v>
      </c>
      <c r="AM46" s="38">
        <f t="shared" si="21"/>
        <v>0.32314768604979832</v>
      </c>
    </row>
    <row r="47" spans="1:39" s="3" customFormat="1" ht="24.95" customHeight="1" x14ac:dyDescent="0.2">
      <c r="A47" s="5" t="s">
        <v>168</v>
      </c>
      <c r="B47" s="4" t="s">
        <v>196</v>
      </c>
      <c r="C47" s="5" t="s">
        <v>218</v>
      </c>
      <c r="D47" s="7">
        <v>0</v>
      </c>
      <c r="E47" s="7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44">
        <v>0.210929143008528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25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24">
        <f t="shared" si="16"/>
        <v>0.210929143008528</v>
      </c>
      <c r="AH47" s="24">
        <f t="shared" si="16"/>
        <v>0</v>
      </c>
      <c r="AI47" s="24">
        <f t="shared" si="16"/>
        <v>0</v>
      </c>
      <c r="AJ47" s="24">
        <f t="shared" si="16"/>
        <v>0</v>
      </c>
      <c r="AK47" s="24">
        <f t="shared" si="16"/>
        <v>0</v>
      </c>
      <c r="AL47" s="24">
        <f t="shared" si="16"/>
        <v>1</v>
      </c>
      <c r="AM47" s="38">
        <f t="shared" si="21"/>
        <v>0.25311497161023361</v>
      </c>
    </row>
    <row r="48" spans="1:39" s="3" customFormat="1" ht="24.95" customHeight="1" x14ac:dyDescent="0.2">
      <c r="A48" s="5" t="s">
        <v>169</v>
      </c>
      <c r="B48" s="4" t="s">
        <v>197</v>
      </c>
      <c r="C48" s="5" t="s">
        <v>219</v>
      </c>
      <c r="D48" s="7">
        <v>0</v>
      </c>
      <c r="E48" s="7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44">
        <v>0.35372856540571207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25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24">
        <f t="shared" ref="AG48:AL81" si="22">E48+L48+S48+Z48</f>
        <v>0.35372856540571207</v>
      </c>
      <c r="AH48" s="24">
        <f t="shared" si="22"/>
        <v>0</v>
      </c>
      <c r="AI48" s="24">
        <f t="shared" si="22"/>
        <v>0</v>
      </c>
      <c r="AJ48" s="24">
        <f t="shared" si="22"/>
        <v>0</v>
      </c>
      <c r="AK48" s="24">
        <f t="shared" si="22"/>
        <v>0</v>
      </c>
      <c r="AL48" s="24">
        <f t="shared" si="22"/>
        <v>1</v>
      </c>
      <c r="AM48" s="38">
        <f t="shared" si="21"/>
        <v>0.42447427848685448</v>
      </c>
    </row>
    <row r="49" spans="1:39" s="3" customFormat="1" ht="24.95" customHeight="1" x14ac:dyDescent="0.2">
      <c r="A49" s="5" t="s">
        <v>170</v>
      </c>
      <c r="B49" s="4" t="s">
        <v>198</v>
      </c>
      <c r="C49" s="5" t="s">
        <v>220</v>
      </c>
      <c r="D49" s="7">
        <v>0</v>
      </c>
      <c r="E49" s="7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44">
        <v>0.35372856540571207</v>
      </c>
      <c r="M49" s="8">
        <v>0</v>
      </c>
      <c r="N49" s="8">
        <v>0</v>
      </c>
      <c r="O49" s="8">
        <v>0</v>
      </c>
      <c r="P49" s="8">
        <v>0</v>
      </c>
      <c r="Q49" s="8">
        <v>1</v>
      </c>
      <c r="R49" s="8">
        <v>0</v>
      </c>
      <c r="S49" s="25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24">
        <f t="shared" si="22"/>
        <v>0.35372856540571207</v>
      </c>
      <c r="AH49" s="24">
        <f t="shared" si="22"/>
        <v>0</v>
      </c>
      <c r="AI49" s="24">
        <f t="shared" si="22"/>
        <v>0</v>
      </c>
      <c r="AJ49" s="24">
        <f t="shared" si="22"/>
        <v>0</v>
      </c>
      <c r="AK49" s="24">
        <f t="shared" si="22"/>
        <v>0</v>
      </c>
      <c r="AL49" s="24">
        <f t="shared" si="22"/>
        <v>1</v>
      </c>
      <c r="AM49" s="38">
        <f t="shared" si="21"/>
        <v>0.42447427848685448</v>
      </c>
    </row>
    <row r="50" spans="1:39" s="3" customFormat="1" ht="24.95" customHeight="1" x14ac:dyDescent="0.2">
      <c r="A50" s="5" t="s">
        <v>171</v>
      </c>
      <c r="B50" s="4" t="s">
        <v>199</v>
      </c>
      <c r="C50" s="5" t="s">
        <v>221</v>
      </c>
      <c r="D50" s="7">
        <v>0</v>
      </c>
      <c r="E50" s="7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44">
        <v>0.35372856540571207</v>
      </c>
      <c r="M50" s="8">
        <v>0</v>
      </c>
      <c r="N50" s="8">
        <v>0</v>
      </c>
      <c r="O50" s="8">
        <v>0</v>
      </c>
      <c r="P50" s="8">
        <v>0</v>
      </c>
      <c r="Q50" s="8">
        <v>1</v>
      </c>
      <c r="R50" s="8">
        <v>0</v>
      </c>
      <c r="S50" s="25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24">
        <f t="shared" si="22"/>
        <v>0.35372856540571207</v>
      </c>
      <c r="AH50" s="24">
        <f t="shared" si="22"/>
        <v>0</v>
      </c>
      <c r="AI50" s="24">
        <f t="shared" si="22"/>
        <v>0</v>
      </c>
      <c r="AJ50" s="24">
        <f t="shared" si="22"/>
        <v>0</v>
      </c>
      <c r="AK50" s="24">
        <f t="shared" si="22"/>
        <v>0</v>
      </c>
      <c r="AL50" s="24">
        <f t="shared" si="22"/>
        <v>1</v>
      </c>
      <c r="AM50" s="38">
        <f t="shared" si="21"/>
        <v>0.42447427848685448</v>
      </c>
    </row>
    <row r="51" spans="1:39" s="3" customFormat="1" ht="24.95" customHeight="1" x14ac:dyDescent="0.2">
      <c r="A51" s="5" t="s">
        <v>172</v>
      </c>
      <c r="B51" s="4" t="s">
        <v>200</v>
      </c>
      <c r="C51" s="5" t="s">
        <v>222</v>
      </c>
      <c r="D51" s="7">
        <v>0</v>
      </c>
      <c r="E51" s="7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44">
        <v>0.26928973837483194</v>
      </c>
      <c r="M51" s="8">
        <v>0</v>
      </c>
      <c r="N51" s="8">
        <v>0</v>
      </c>
      <c r="O51" s="8">
        <v>0</v>
      </c>
      <c r="P51" s="8">
        <v>0</v>
      </c>
      <c r="Q51" s="8">
        <v>1</v>
      </c>
      <c r="R51" s="8">
        <v>0</v>
      </c>
      <c r="S51" s="25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24">
        <f t="shared" si="22"/>
        <v>0.26928973837483194</v>
      </c>
      <c r="AH51" s="24">
        <f t="shared" si="22"/>
        <v>0</v>
      </c>
      <c r="AI51" s="24">
        <f t="shared" si="22"/>
        <v>0</v>
      </c>
      <c r="AJ51" s="24">
        <f t="shared" si="22"/>
        <v>0</v>
      </c>
      <c r="AK51" s="24">
        <f t="shared" si="22"/>
        <v>0</v>
      </c>
      <c r="AL51" s="24">
        <f t="shared" si="22"/>
        <v>1</v>
      </c>
      <c r="AM51" s="38">
        <f t="shared" si="21"/>
        <v>0.32314768604979832</v>
      </c>
    </row>
    <row r="52" spans="1:39" s="3" customFormat="1" ht="24.95" customHeight="1" x14ac:dyDescent="0.2">
      <c r="A52" s="5" t="s">
        <v>173</v>
      </c>
      <c r="B52" s="4" t="s">
        <v>201</v>
      </c>
      <c r="C52" s="5" t="s">
        <v>223</v>
      </c>
      <c r="D52" s="7">
        <v>0</v>
      </c>
      <c r="E52" s="7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44">
        <v>0.26928973837483194</v>
      </c>
      <c r="M52" s="8">
        <v>0</v>
      </c>
      <c r="N52" s="8">
        <v>0</v>
      </c>
      <c r="O52" s="8">
        <v>0</v>
      </c>
      <c r="P52" s="8">
        <v>0</v>
      </c>
      <c r="Q52" s="8">
        <v>1</v>
      </c>
      <c r="R52" s="8">
        <v>0</v>
      </c>
      <c r="S52" s="25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24">
        <f t="shared" si="22"/>
        <v>0.26928973837483194</v>
      </c>
      <c r="AH52" s="24">
        <f t="shared" si="22"/>
        <v>0</v>
      </c>
      <c r="AI52" s="24">
        <f t="shared" si="22"/>
        <v>0</v>
      </c>
      <c r="AJ52" s="24">
        <f t="shared" si="22"/>
        <v>0</v>
      </c>
      <c r="AK52" s="24">
        <f t="shared" si="22"/>
        <v>0</v>
      </c>
      <c r="AL52" s="24">
        <f t="shared" si="22"/>
        <v>1</v>
      </c>
      <c r="AM52" s="38">
        <f t="shared" si="21"/>
        <v>0.32314768604979832</v>
      </c>
    </row>
    <row r="53" spans="1:39" s="3" customFormat="1" ht="24.95" customHeight="1" x14ac:dyDescent="0.2">
      <c r="A53" s="5" t="s">
        <v>174</v>
      </c>
      <c r="B53" s="4" t="s">
        <v>202</v>
      </c>
      <c r="C53" s="5" t="s">
        <v>224</v>
      </c>
      <c r="D53" s="7">
        <v>0</v>
      </c>
      <c r="E53" s="7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44">
        <v>0.210929143008528</v>
      </c>
      <c r="M53" s="8">
        <v>0</v>
      </c>
      <c r="N53" s="8">
        <v>0</v>
      </c>
      <c r="O53" s="8">
        <v>0</v>
      </c>
      <c r="P53" s="8">
        <v>0</v>
      </c>
      <c r="Q53" s="8">
        <v>1</v>
      </c>
      <c r="R53" s="8">
        <v>0</v>
      </c>
      <c r="S53" s="25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24">
        <f t="shared" si="22"/>
        <v>0.210929143008528</v>
      </c>
      <c r="AH53" s="24">
        <f t="shared" si="22"/>
        <v>0</v>
      </c>
      <c r="AI53" s="24">
        <f t="shared" si="22"/>
        <v>0</v>
      </c>
      <c r="AJ53" s="24">
        <f t="shared" si="22"/>
        <v>0</v>
      </c>
      <c r="AK53" s="24">
        <f t="shared" si="22"/>
        <v>0</v>
      </c>
      <c r="AL53" s="24">
        <f t="shared" si="22"/>
        <v>1</v>
      </c>
      <c r="AM53" s="38">
        <f t="shared" si="21"/>
        <v>0.25311497161023361</v>
      </c>
    </row>
    <row r="54" spans="1:39" s="3" customFormat="1" ht="24.95" customHeight="1" x14ac:dyDescent="0.2">
      <c r="A54" s="5" t="s">
        <v>175</v>
      </c>
      <c r="B54" s="4" t="s">
        <v>203</v>
      </c>
      <c r="C54" s="5" t="s">
        <v>225</v>
      </c>
      <c r="D54" s="7">
        <v>0</v>
      </c>
      <c r="E54" s="7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44">
        <v>0.35372856540571207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25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24">
        <f t="shared" si="22"/>
        <v>0.35372856540571207</v>
      </c>
      <c r="AH54" s="24">
        <f t="shared" si="22"/>
        <v>0</v>
      </c>
      <c r="AI54" s="24">
        <f t="shared" si="22"/>
        <v>0</v>
      </c>
      <c r="AJ54" s="24">
        <f t="shared" si="22"/>
        <v>0</v>
      </c>
      <c r="AK54" s="24">
        <f t="shared" si="22"/>
        <v>0</v>
      </c>
      <c r="AL54" s="24">
        <f t="shared" si="22"/>
        <v>1</v>
      </c>
      <c r="AM54" s="38">
        <f t="shared" si="21"/>
        <v>0.42447427848685448</v>
      </c>
    </row>
    <row r="55" spans="1:39" s="3" customFormat="1" ht="24.95" customHeight="1" x14ac:dyDescent="0.2">
      <c r="A55" s="5" t="s">
        <v>176</v>
      </c>
      <c r="B55" s="4" t="s">
        <v>204</v>
      </c>
      <c r="C55" s="5" t="s">
        <v>226</v>
      </c>
      <c r="D55" s="7">
        <v>0</v>
      </c>
      <c r="E55" s="7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44">
        <v>0.26928973837483194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25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24">
        <f t="shared" si="22"/>
        <v>0.26928973837483194</v>
      </c>
      <c r="AH55" s="24">
        <f t="shared" si="22"/>
        <v>0</v>
      </c>
      <c r="AI55" s="24">
        <f t="shared" si="22"/>
        <v>0</v>
      </c>
      <c r="AJ55" s="24">
        <f t="shared" si="22"/>
        <v>0</v>
      </c>
      <c r="AK55" s="24">
        <f t="shared" si="22"/>
        <v>0</v>
      </c>
      <c r="AL55" s="24">
        <f t="shared" si="22"/>
        <v>1</v>
      </c>
      <c r="AM55" s="38">
        <f t="shared" si="21"/>
        <v>0.32314768604979832</v>
      </c>
    </row>
    <row r="56" spans="1:39" s="3" customFormat="1" ht="24.95" customHeight="1" x14ac:dyDescent="0.2">
      <c r="A56" s="5" t="s">
        <v>177</v>
      </c>
      <c r="B56" s="4" t="s">
        <v>205</v>
      </c>
      <c r="C56" s="5" t="s">
        <v>227</v>
      </c>
      <c r="D56" s="7">
        <v>0</v>
      </c>
      <c r="E56" s="7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44">
        <v>0.26928973837483194</v>
      </c>
      <c r="M56" s="8">
        <v>0</v>
      </c>
      <c r="N56" s="8">
        <v>0</v>
      </c>
      <c r="O56" s="8">
        <v>0</v>
      </c>
      <c r="P56" s="8">
        <v>0</v>
      </c>
      <c r="Q56" s="8">
        <v>1</v>
      </c>
      <c r="R56" s="8">
        <v>0</v>
      </c>
      <c r="S56" s="25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24">
        <f t="shared" si="22"/>
        <v>0.26928973837483194</v>
      </c>
      <c r="AH56" s="24">
        <f t="shared" si="22"/>
        <v>0</v>
      </c>
      <c r="AI56" s="24">
        <f t="shared" si="22"/>
        <v>0</v>
      </c>
      <c r="AJ56" s="24">
        <f t="shared" si="22"/>
        <v>0</v>
      </c>
      <c r="AK56" s="24">
        <f t="shared" si="22"/>
        <v>0</v>
      </c>
      <c r="AL56" s="24">
        <f t="shared" si="22"/>
        <v>1</v>
      </c>
      <c r="AM56" s="38">
        <f t="shared" si="21"/>
        <v>0.32314768604979832</v>
      </c>
    </row>
    <row r="57" spans="1:39" s="3" customFormat="1" ht="24.95" customHeight="1" x14ac:dyDescent="0.2">
      <c r="A57" s="5" t="s">
        <v>178</v>
      </c>
      <c r="B57" s="4" t="s">
        <v>206</v>
      </c>
      <c r="C57" s="5" t="s">
        <v>228</v>
      </c>
      <c r="D57" s="7">
        <v>0</v>
      </c>
      <c r="E57" s="7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44">
        <v>0.26928973837483194</v>
      </c>
      <c r="M57" s="8">
        <v>0</v>
      </c>
      <c r="N57" s="8">
        <v>0</v>
      </c>
      <c r="O57" s="8">
        <v>0</v>
      </c>
      <c r="P57" s="8">
        <v>0</v>
      </c>
      <c r="Q57" s="8">
        <v>1</v>
      </c>
      <c r="R57" s="8">
        <v>0</v>
      </c>
      <c r="S57" s="25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24">
        <f t="shared" si="22"/>
        <v>0.26928973837483194</v>
      </c>
      <c r="AH57" s="24">
        <f t="shared" si="22"/>
        <v>0</v>
      </c>
      <c r="AI57" s="24">
        <f t="shared" si="22"/>
        <v>0</v>
      </c>
      <c r="AJ57" s="24">
        <f t="shared" si="22"/>
        <v>0</v>
      </c>
      <c r="AK57" s="24">
        <f t="shared" si="22"/>
        <v>0</v>
      </c>
      <c r="AL57" s="24">
        <f t="shared" si="22"/>
        <v>1</v>
      </c>
      <c r="AM57" s="38">
        <f t="shared" si="21"/>
        <v>0.32314768604979832</v>
      </c>
    </row>
    <row r="58" spans="1:39" s="3" customFormat="1" ht="24.95" customHeight="1" x14ac:dyDescent="0.2">
      <c r="A58" s="5" t="s">
        <v>179</v>
      </c>
      <c r="B58" s="4" t="s">
        <v>207</v>
      </c>
      <c r="C58" s="5" t="s">
        <v>229</v>
      </c>
      <c r="D58" s="7">
        <v>0</v>
      </c>
      <c r="E58" s="7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44">
        <v>0.26928973837483194</v>
      </c>
      <c r="M58" s="8">
        <v>0</v>
      </c>
      <c r="N58" s="8">
        <v>0</v>
      </c>
      <c r="O58" s="8">
        <v>0</v>
      </c>
      <c r="P58" s="8">
        <v>0</v>
      </c>
      <c r="Q58" s="8">
        <v>1</v>
      </c>
      <c r="R58" s="8">
        <v>0</v>
      </c>
      <c r="S58" s="25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24">
        <f t="shared" si="22"/>
        <v>0.26928973837483194</v>
      </c>
      <c r="AH58" s="24">
        <f t="shared" si="22"/>
        <v>0</v>
      </c>
      <c r="AI58" s="24">
        <f t="shared" si="22"/>
        <v>0</v>
      </c>
      <c r="AJ58" s="24">
        <f t="shared" si="22"/>
        <v>0</v>
      </c>
      <c r="AK58" s="24">
        <f t="shared" si="22"/>
        <v>0</v>
      </c>
      <c r="AL58" s="24">
        <f t="shared" si="22"/>
        <v>1</v>
      </c>
      <c r="AM58" s="38">
        <f t="shared" si="21"/>
        <v>0.32314768604979832</v>
      </c>
    </row>
    <row r="59" spans="1:39" s="3" customFormat="1" ht="24.95" customHeight="1" x14ac:dyDescent="0.2">
      <c r="A59" s="5" t="s">
        <v>180</v>
      </c>
      <c r="B59" s="4" t="s">
        <v>208</v>
      </c>
      <c r="C59" s="5" t="s">
        <v>230</v>
      </c>
      <c r="D59" s="7">
        <v>0</v>
      </c>
      <c r="E59" s="7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44">
        <v>0.26928973837483194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25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24">
        <f t="shared" si="22"/>
        <v>0.26928973837483194</v>
      </c>
      <c r="AH59" s="24">
        <f t="shared" si="22"/>
        <v>0</v>
      </c>
      <c r="AI59" s="24">
        <f t="shared" si="22"/>
        <v>0</v>
      </c>
      <c r="AJ59" s="24">
        <f t="shared" si="22"/>
        <v>0</v>
      </c>
      <c r="AK59" s="24">
        <f t="shared" si="22"/>
        <v>0</v>
      </c>
      <c r="AL59" s="24">
        <f t="shared" si="22"/>
        <v>1</v>
      </c>
      <c r="AM59" s="38">
        <f t="shared" si="21"/>
        <v>0.32314768604979832</v>
      </c>
    </row>
    <row r="60" spans="1:39" s="3" customFormat="1" ht="24.95" customHeight="1" x14ac:dyDescent="0.2">
      <c r="A60" s="5" t="s">
        <v>181</v>
      </c>
      <c r="B60" s="4" t="s">
        <v>105</v>
      </c>
      <c r="C60" s="5" t="s">
        <v>239</v>
      </c>
      <c r="D60" s="26">
        <v>0</v>
      </c>
      <c r="E60" s="7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24">
        <v>0.7</v>
      </c>
      <c r="M60" s="8">
        <v>0</v>
      </c>
      <c r="N60" s="8">
        <v>0</v>
      </c>
      <c r="O60" s="8">
        <v>2.5000000000000001E-2</v>
      </c>
      <c r="P60" s="8">
        <v>0</v>
      </c>
      <c r="Q60" s="8">
        <v>1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24">
        <f t="shared" ref="AG60:AL65" si="23">E60+L60+S60+Z60</f>
        <v>0.7</v>
      </c>
      <c r="AH60" s="8">
        <f t="shared" si="23"/>
        <v>0</v>
      </c>
      <c r="AI60" s="8">
        <f t="shared" si="23"/>
        <v>0</v>
      </c>
      <c r="AJ60" s="8">
        <f t="shared" si="23"/>
        <v>2.5000000000000001E-2</v>
      </c>
      <c r="AK60" s="8">
        <f t="shared" si="23"/>
        <v>0</v>
      </c>
      <c r="AL60" s="8">
        <f t="shared" si="23"/>
        <v>1</v>
      </c>
      <c r="AM60" s="38">
        <f t="shared" si="21"/>
        <v>0.84</v>
      </c>
    </row>
    <row r="61" spans="1:39" s="3" customFormat="1" ht="24.95" customHeight="1" x14ac:dyDescent="0.2">
      <c r="A61" s="5" t="s">
        <v>182</v>
      </c>
      <c r="B61" s="4" t="s">
        <v>306</v>
      </c>
      <c r="C61" s="5" t="s">
        <v>240</v>
      </c>
      <c r="D61" s="7">
        <v>0</v>
      </c>
      <c r="E61" s="7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24">
        <v>0.6</v>
      </c>
      <c r="M61" s="8">
        <v>0</v>
      </c>
      <c r="N61" s="8">
        <v>0</v>
      </c>
      <c r="O61" s="8">
        <v>0.03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24">
        <f t="shared" si="23"/>
        <v>0.6</v>
      </c>
      <c r="AH61" s="8">
        <f t="shared" si="23"/>
        <v>0</v>
      </c>
      <c r="AI61" s="8">
        <f t="shared" si="23"/>
        <v>0</v>
      </c>
      <c r="AJ61" s="8">
        <f t="shared" si="23"/>
        <v>0.03</v>
      </c>
      <c r="AK61" s="8">
        <f t="shared" si="23"/>
        <v>0</v>
      </c>
      <c r="AL61" s="8">
        <f t="shared" si="23"/>
        <v>1</v>
      </c>
      <c r="AM61" s="38">
        <f t="shared" si="21"/>
        <v>0.72</v>
      </c>
    </row>
    <row r="62" spans="1:39" s="3" customFormat="1" ht="24.95" customHeight="1" x14ac:dyDescent="0.2">
      <c r="A62" s="5" t="s">
        <v>183</v>
      </c>
      <c r="B62" s="4" t="s">
        <v>307</v>
      </c>
      <c r="C62" s="5" t="s">
        <v>241</v>
      </c>
      <c r="D62" s="7">
        <v>0</v>
      </c>
      <c r="E62" s="7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24">
        <v>0.6</v>
      </c>
      <c r="M62" s="8">
        <v>0</v>
      </c>
      <c r="N62" s="8">
        <v>0</v>
      </c>
      <c r="O62" s="8">
        <v>0.03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24">
        <f t="shared" si="23"/>
        <v>0.6</v>
      </c>
      <c r="AH62" s="8">
        <f t="shared" si="23"/>
        <v>0</v>
      </c>
      <c r="AI62" s="8">
        <f t="shared" si="23"/>
        <v>0</v>
      </c>
      <c r="AJ62" s="8">
        <f t="shared" si="23"/>
        <v>0.03</v>
      </c>
      <c r="AK62" s="8">
        <f t="shared" si="23"/>
        <v>0</v>
      </c>
      <c r="AL62" s="8">
        <f t="shared" si="23"/>
        <v>1</v>
      </c>
      <c r="AM62" s="38">
        <f t="shared" si="21"/>
        <v>0.72</v>
      </c>
    </row>
    <row r="63" spans="1:39" s="3" customFormat="1" ht="24.95" customHeight="1" x14ac:dyDescent="0.2">
      <c r="A63" s="5" t="s">
        <v>184</v>
      </c>
      <c r="B63" s="4" t="s">
        <v>308</v>
      </c>
      <c r="C63" s="5" t="s">
        <v>242</v>
      </c>
      <c r="D63" s="7">
        <v>0</v>
      </c>
      <c r="E63" s="7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24">
        <v>0.6</v>
      </c>
      <c r="M63" s="8">
        <v>0</v>
      </c>
      <c r="N63" s="8">
        <v>0</v>
      </c>
      <c r="O63" s="8">
        <v>0</v>
      </c>
      <c r="P63" s="8">
        <v>0</v>
      </c>
      <c r="Q63" s="8">
        <v>1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24">
        <f t="shared" si="23"/>
        <v>0.6</v>
      </c>
      <c r="AH63" s="8">
        <f t="shared" si="23"/>
        <v>0</v>
      </c>
      <c r="AI63" s="8">
        <f t="shared" si="23"/>
        <v>0</v>
      </c>
      <c r="AJ63" s="8">
        <f t="shared" si="23"/>
        <v>0</v>
      </c>
      <c r="AK63" s="8">
        <f t="shared" si="23"/>
        <v>0</v>
      </c>
      <c r="AL63" s="8">
        <f t="shared" si="23"/>
        <v>1</v>
      </c>
      <c r="AM63" s="38">
        <f t="shared" si="21"/>
        <v>0.72</v>
      </c>
    </row>
    <row r="64" spans="1:39" s="3" customFormat="1" ht="24.95" customHeight="1" x14ac:dyDescent="0.2">
      <c r="A64" s="5" t="s">
        <v>185</v>
      </c>
      <c r="B64" s="4" t="s">
        <v>309</v>
      </c>
      <c r="C64" s="5" t="s">
        <v>243</v>
      </c>
      <c r="D64" s="7">
        <v>0</v>
      </c>
      <c r="E64" s="7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24">
        <v>0.6</v>
      </c>
      <c r="M64" s="8">
        <v>0</v>
      </c>
      <c r="N64" s="8">
        <v>0</v>
      </c>
      <c r="O64" s="8">
        <v>3.5000000000000003E-2</v>
      </c>
      <c r="P64" s="8">
        <v>0</v>
      </c>
      <c r="Q64" s="8">
        <v>1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24">
        <f t="shared" si="23"/>
        <v>0.6</v>
      </c>
      <c r="AH64" s="8">
        <f t="shared" si="23"/>
        <v>0</v>
      </c>
      <c r="AI64" s="8">
        <f t="shared" si="23"/>
        <v>0</v>
      </c>
      <c r="AJ64" s="8">
        <f t="shared" si="23"/>
        <v>3.5000000000000003E-2</v>
      </c>
      <c r="AK64" s="8">
        <f t="shared" si="23"/>
        <v>0</v>
      </c>
      <c r="AL64" s="8">
        <f t="shared" si="23"/>
        <v>1</v>
      </c>
      <c r="AM64" s="38">
        <f t="shared" si="21"/>
        <v>0.72</v>
      </c>
    </row>
    <row r="65" spans="1:39" s="3" customFormat="1" ht="24.95" customHeight="1" x14ac:dyDescent="0.2">
      <c r="A65" s="5" t="s">
        <v>186</v>
      </c>
      <c r="B65" s="4" t="s">
        <v>304</v>
      </c>
      <c r="C65" s="5" t="s">
        <v>244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24">
        <v>1.1257200000000001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8">
        <v>4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8">
        <v>4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8">
        <v>0</v>
      </c>
      <c r="AG65" s="27">
        <f t="shared" si="23"/>
        <v>9.1257200000000012</v>
      </c>
      <c r="AH65" s="8">
        <f t="shared" si="23"/>
        <v>0</v>
      </c>
      <c r="AI65" s="8">
        <f t="shared" si="23"/>
        <v>0</v>
      </c>
      <c r="AJ65" s="8">
        <f t="shared" si="23"/>
        <v>0</v>
      </c>
      <c r="AK65" s="8">
        <f t="shared" si="23"/>
        <v>0</v>
      </c>
      <c r="AL65" s="8">
        <f t="shared" si="23"/>
        <v>0</v>
      </c>
      <c r="AM65" s="38">
        <f t="shared" si="21"/>
        <v>10.950864000000001</v>
      </c>
    </row>
    <row r="66" spans="1:39" s="3" customFormat="1" ht="24.95" customHeight="1" x14ac:dyDescent="0.2">
      <c r="A66" s="5" t="s">
        <v>115</v>
      </c>
      <c r="B66" s="4" t="s">
        <v>113</v>
      </c>
      <c r="C66" s="5" t="s">
        <v>114</v>
      </c>
      <c r="D66" s="7">
        <v>0</v>
      </c>
      <c r="E66" s="7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25"/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6">
        <v>2.8472910000000002</v>
      </c>
      <c r="AA66" s="6">
        <v>0.75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24">
        <f t="shared" ref="AG66" si="24">E66+L66+S66+Z66</f>
        <v>2.8472910000000002</v>
      </c>
      <c r="AH66" s="24">
        <f t="shared" ref="AH66" si="25">F66+M66+T66+AA66</f>
        <v>0.75</v>
      </c>
      <c r="AI66" s="24">
        <f t="shared" ref="AI66" si="26">G66+N66+U66+AB66</f>
        <v>0</v>
      </c>
      <c r="AJ66" s="24">
        <f t="shared" ref="AJ66" si="27">H66+O66+V66+AC66</f>
        <v>0</v>
      </c>
      <c r="AK66" s="24">
        <f t="shared" ref="AK66" si="28">I66+P66+W66+AD66</f>
        <v>0</v>
      </c>
      <c r="AL66" s="24">
        <f t="shared" ref="AL66" si="29">J66+Q66+X66+AE66</f>
        <v>0</v>
      </c>
      <c r="AM66" s="35"/>
    </row>
    <row r="67" spans="1:39" s="37" customFormat="1" ht="24.95" customHeight="1" x14ac:dyDescent="0.2">
      <c r="A67" s="9" t="s">
        <v>66</v>
      </c>
      <c r="B67" s="10" t="s">
        <v>67</v>
      </c>
      <c r="C67" s="9" t="s">
        <v>57</v>
      </c>
      <c r="D67" s="22">
        <f>D68</f>
        <v>0</v>
      </c>
      <c r="E67" s="22">
        <f t="shared" ref="E67:AE67" si="30">E68</f>
        <v>0</v>
      </c>
      <c r="F67" s="22">
        <f t="shared" si="30"/>
        <v>0</v>
      </c>
      <c r="G67" s="22">
        <f t="shared" si="30"/>
        <v>0</v>
      </c>
      <c r="H67" s="22">
        <f t="shared" si="30"/>
        <v>0</v>
      </c>
      <c r="I67" s="22">
        <f t="shared" si="30"/>
        <v>0</v>
      </c>
      <c r="J67" s="22">
        <f t="shared" si="30"/>
        <v>0</v>
      </c>
      <c r="K67" s="22">
        <f t="shared" si="30"/>
        <v>0</v>
      </c>
      <c r="L67" s="22">
        <f t="shared" si="30"/>
        <v>0</v>
      </c>
      <c r="M67" s="22">
        <f t="shared" si="30"/>
        <v>0</v>
      </c>
      <c r="N67" s="22">
        <f t="shared" si="30"/>
        <v>0</v>
      </c>
      <c r="O67" s="22">
        <f t="shared" si="30"/>
        <v>0</v>
      </c>
      <c r="P67" s="22">
        <f t="shared" si="30"/>
        <v>0</v>
      </c>
      <c r="Q67" s="22">
        <f t="shared" si="30"/>
        <v>0</v>
      </c>
      <c r="R67" s="22">
        <f t="shared" si="30"/>
        <v>0</v>
      </c>
      <c r="S67" s="22">
        <f t="shared" si="30"/>
        <v>11.374280000000001</v>
      </c>
      <c r="T67" s="22">
        <f t="shared" si="30"/>
        <v>0</v>
      </c>
      <c r="U67" s="22">
        <f t="shared" si="30"/>
        <v>0</v>
      </c>
      <c r="V67" s="22">
        <f t="shared" si="30"/>
        <v>7.0909999999999993</v>
      </c>
      <c r="W67" s="22">
        <f t="shared" si="30"/>
        <v>0</v>
      </c>
      <c r="X67" s="22">
        <f t="shared" si="30"/>
        <v>0</v>
      </c>
      <c r="Y67" s="22">
        <f t="shared" si="30"/>
        <v>0</v>
      </c>
      <c r="Z67" s="22">
        <f t="shared" si="30"/>
        <v>49.325761</v>
      </c>
      <c r="AA67" s="22">
        <f t="shared" si="30"/>
        <v>0</v>
      </c>
      <c r="AB67" s="22">
        <f t="shared" si="30"/>
        <v>0</v>
      </c>
      <c r="AC67" s="22">
        <f t="shared" si="30"/>
        <v>32.799999999999997</v>
      </c>
      <c r="AD67" s="22">
        <f t="shared" si="30"/>
        <v>0</v>
      </c>
      <c r="AE67" s="22">
        <f t="shared" si="30"/>
        <v>0</v>
      </c>
      <c r="AF67" s="23">
        <f t="shared" ref="AF67" si="31">AF68</f>
        <v>0</v>
      </c>
      <c r="AG67" s="23">
        <f t="shared" si="22"/>
        <v>60.700040999999999</v>
      </c>
      <c r="AH67" s="8">
        <f t="shared" si="22"/>
        <v>0</v>
      </c>
      <c r="AI67" s="8">
        <f t="shared" si="22"/>
        <v>0</v>
      </c>
      <c r="AJ67" s="8">
        <f t="shared" si="22"/>
        <v>39.890999999999998</v>
      </c>
      <c r="AK67" s="8">
        <f t="shared" si="22"/>
        <v>0</v>
      </c>
      <c r="AL67" s="8">
        <f t="shared" si="22"/>
        <v>0</v>
      </c>
      <c r="AM67" s="36"/>
    </row>
    <row r="68" spans="1:39" s="37" customFormat="1" ht="24.95" customHeight="1" x14ac:dyDescent="0.2">
      <c r="A68" s="9" t="s">
        <v>68</v>
      </c>
      <c r="B68" s="10" t="s">
        <v>69</v>
      </c>
      <c r="C68" s="9" t="s">
        <v>57</v>
      </c>
      <c r="D68" s="22">
        <f t="shared" ref="D68:R68" si="32">SUM(D69:D78)</f>
        <v>0</v>
      </c>
      <c r="E68" s="22">
        <f t="shared" si="32"/>
        <v>0</v>
      </c>
      <c r="F68" s="22">
        <f t="shared" si="32"/>
        <v>0</v>
      </c>
      <c r="G68" s="22">
        <f t="shared" si="32"/>
        <v>0</v>
      </c>
      <c r="H68" s="22">
        <f t="shared" si="32"/>
        <v>0</v>
      </c>
      <c r="I68" s="22">
        <f t="shared" si="32"/>
        <v>0</v>
      </c>
      <c r="J68" s="22">
        <f t="shared" si="32"/>
        <v>0</v>
      </c>
      <c r="K68" s="22">
        <f t="shared" si="32"/>
        <v>0</v>
      </c>
      <c r="L68" s="22">
        <f t="shared" si="32"/>
        <v>0</v>
      </c>
      <c r="M68" s="22">
        <f t="shared" si="32"/>
        <v>0</v>
      </c>
      <c r="N68" s="22">
        <f t="shared" si="32"/>
        <v>0</v>
      </c>
      <c r="O68" s="22">
        <f t="shared" si="32"/>
        <v>0</v>
      </c>
      <c r="P68" s="22">
        <f t="shared" si="32"/>
        <v>0</v>
      </c>
      <c r="Q68" s="22">
        <f t="shared" si="32"/>
        <v>0</v>
      </c>
      <c r="R68" s="22">
        <f t="shared" si="32"/>
        <v>0</v>
      </c>
      <c r="S68" s="22">
        <f>SUM(S69:S78)</f>
        <v>11.374280000000001</v>
      </c>
      <c r="T68" s="22">
        <f t="shared" ref="T68:AE68" si="33">SUM(T69:T78)</f>
        <v>0</v>
      </c>
      <c r="U68" s="22">
        <f t="shared" si="33"/>
        <v>0</v>
      </c>
      <c r="V68" s="22">
        <f t="shared" si="33"/>
        <v>7.0909999999999993</v>
      </c>
      <c r="W68" s="22">
        <f t="shared" si="33"/>
        <v>0</v>
      </c>
      <c r="X68" s="22">
        <f t="shared" si="33"/>
        <v>0</v>
      </c>
      <c r="Y68" s="22">
        <f t="shared" si="33"/>
        <v>0</v>
      </c>
      <c r="Z68" s="22">
        <f t="shared" si="33"/>
        <v>49.325761</v>
      </c>
      <c r="AA68" s="22">
        <f t="shared" si="33"/>
        <v>0</v>
      </c>
      <c r="AB68" s="22">
        <f t="shared" si="33"/>
        <v>0</v>
      </c>
      <c r="AC68" s="22">
        <f t="shared" si="33"/>
        <v>32.799999999999997</v>
      </c>
      <c r="AD68" s="22">
        <f t="shared" si="33"/>
        <v>0</v>
      </c>
      <c r="AE68" s="22">
        <f t="shared" si="33"/>
        <v>0</v>
      </c>
      <c r="AF68" s="23">
        <f>AF70</f>
        <v>0</v>
      </c>
      <c r="AG68" s="23">
        <f t="shared" si="22"/>
        <v>60.700040999999999</v>
      </c>
      <c r="AH68" s="23">
        <f t="shared" si="22"/>
        <v>0</v>
      </c>
      <c r="AI68" s="23">
        <f t="shared" si="22"/>
        <v>0</v>
      </c>
      <c r="AJ68" s="23">
        <f t="shared" si="22"/>
        <v>39.890999999999998</v>
      </c>
      <c r="AK68" s="23">
        <f t="shared" si="22"/>
        <v>0</v>
      </c>
      <c r="AL68" s="23">
        <f t="shared" si="22"/>
        <v>0</v>
      </c>
      <c r="AM68" s="36"/>
    </row>
    <row r="69" spans="1:39" s="3" customFormat="1" ht="24.95" customHeight="1" x14ac:dyDescent="0.2">
      <c r="A69" s="5" t="s">
        <v>70</v>
      </c>
      <c r="B69" s="4" t="s">
        <v>106</v>
      </c>
      <c r="C69" s="5" t="s">
        <v>245</v>
      </c>
      <c r="D69" s="7">
        <v>0</v>
      </c>
      <c r="E69" s="7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6</v>
      </c>
      <c r="T69" s="8">
        <v>0</v>
      </c>
      <c r="U69" s="8">
        <v>0</v>
      </c>
      <c r="V69" s="8">
        <v>6.6109999999999998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24">
        <f t="shared" si="22"/>
        <v>6</v>
      </c>
      <c r="AH69" s="8">
        <f t="shared" si="22"/>
        <v>0</v>
      </c>
      <c r="AI69" s="8">
        <f t="shared" si="22"/>
        <v>0</v>
      </c>
      <c r="AJ69" s="8">
        <f t="shared" si="22"/>
        <v>6.6109999999999998</v>
      </c>
      <c r="AK69" s="8">
        <f t="shared" si="22"/>
        <v>0</v>
      </c>
      <c r="AL69" s="8">
        <f t="shared" si="22"/>
        <v>0</v>
      </c>
      <c r="AM69" s="39">
        <f t="shared" si="21"/>
        <v>7.1999999999999993</v>
      </c>
    </row>
    <row r="70" spans="1:39" s="40" customFormat="1" ht="24.95" customHeight="1" x14ac:dyDescent="0.2">
      <c r="A70" s="5" t="s">
        <v>71</v>
      </c>
      <c r="B70" s="4" t="s">
        <v>264</v>
      </c>
      <c r="C70" s="5" t="s">
        <v>246</v>
      </c>
      <c r="D70" s="7">
        <v>0</v>
      </c>
      <c r="E70" s="7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24">
        <v>3.3742800000000002</v>
      </c>
      <c r="T70" s="8">
        <v>0</v>
      </c>
      <c r="U70" s="8">
        <v>0</v>
      </c>
      <c r="V70" s="8">
        <v>0.34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24">
        <f>E70+L70+S70+Z70</f>
        <v>3.3742800000000002</v>
      </c>
      <c r="AH70" s="8">
        <f t="shared" si="22"/>
        <v>0</v>
      </c>
      <c r="AI70" s="8">
        <f t="shared" si="22"/>
        <v>0</v>
      </c>
      <c r="AJ70" s="8">
        <f t="shared" si="22"/>
        <v>0.34</v>
      </c>
      <c r="AK70" s="8">
        <f t="shared" si="22"/>
        <v>0</v>
      </c>
      <c r="AL70" s="8">
        <f t="shared" si="22"/>
        <v>0</v>
      </c>
      <c r="AM70" s="39">
        <f t="shared" si="21"/>
        <v>4.0491359999999998</v>
      </c>
    </row>
    <row r="71" spans="1:39" s="37" customFormat="1" ht="24.95" customHeight="1" x14ac:dyDescent="0.2">
      <c r="A71" s="5" t="s">
        <v>126</v>
      </c>
      <c r="B71" s="4" t="s">
        <v>231</v>
      </c>
      <c r="C71" s="5" t="s">
        <v>247</v>
      </c>
      <c r="D71" s="7">
        <v>0</v>
      </c>
      <c r="E71" s="7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2</v>
      </c>
      <c r="T71" s="8">
        <v>0</v>
      </c>
      <c r="U71" s="8">
        <v>0</v>
      </c>
      <c r="V71" s="8">
        <v>0.14000000000000001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24">
        <f>E71+L71+S71+Z71</f>
        <v>2</v>
      </c>
      <c r="AH71" s="8">
        <f>F71+M71+T71+AA71</f>
        <v>0</v>
      </c>
      <c r="AI71" s="8">
        <f>G71+N71+U71+AB71</f>
        <v>0</v>
      </c>
      <c r="AJ71" s="8">
        <f>H71+O71+V71+AC71</f>
        <v>0.14000000000000001</v>
      </c>
      <c r="AK71" s="8">
        <f>I71+P71+W71+AD71</f>
        <v>0</v>
      </c>
      <c r="AL71" s="8">
        <f>J71+Q71+X71+AE71</f>
        <v>0</v>
      </c>
      <c r="AM71" s="38">
        <f t="shared" si="21"/>
        <v>2.4</v>
      </c>
    </row>
    <row r="72" spans="1:39" s="42" customFormat="1" ht="24.95" customHeight="1" x14ac:dyDescent="0.2">
      <c r="A72" s="5" t="s">
        <v>127</v>
      </c>
      <c r="B72" s="4" t="s">
        <v>116</v>
      </c>
      <c r="C72" s="5" t="s">
        <v>117</v>
      </c>
      <c r="D72" s="22">
        <v>0</v>
      </c>
      <c r="E72" s="22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8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7.7220810000000002</v>
      </c>
      <c r="AA72" s="23">
        <v>0</v>
      </c>
      <c r="AB72" s="23">
        <v>0</v>
      </c>
      <c r="AC72" s="7">
        <v>3.8</v>
      </c>
      <c r="AD72" s="23">
        <v>0</v>
      </c>
      <c r="AE72" s="23">
        <v>0</v>
      </c>
      <c r="AF72" s="23">
        <v>0</v>
      </c>
      <c r="AG72" s="28">
        <f t="shared" ref="AG72:AG78" si="34">E72+L72+S72+Z72</f>
        <v>7.7220810000000002</v>
      </c>
      <c r="AH72" s="23">
        <f t="shared" ref="AH72:AH78" si="35">F72+M72+T72+AA72</f>
        <v>0</v>
      </c>
      <c r="AI72" s="23">
        <f t="shared" ref="AI72:AI78" si="36">G72+N72+U72+AB72</f>
        <v>0</v>
      </c>
      <c r="AJ72" s="23">
        <f t="shared" ref="AJ72:AJ78" si="37">H72+O72+V72+AC72</f>
        <v>3.8</v>
      </c>
      <c r="AK72" s="23">
        <f t="shared" ref="AK72:AK78" si="38">I72+P72+W72+AD72</f>
        <v>0</v>
      </c>
      <c r="AL72" s="23">
        <f t="shared" ref="AL72:AL78" si="39">J72+Q72+X72+AE72</f>
        <v>0</v>
      </c>
      <c r="AM72" s="41"/>
    </row>
    <row r="73" spans="1:39" s="42" customFormat="1" ht="24.95" customHeight="1" x14ac:dyDescent="0.2">
      <c r="A73" s="5" t="s">
        <v>128</v>
      </c>
      <c r="B73" s="4" t="s">
        <v>118</v>
      </c>
      <c r="C73" s="5" t="s">
        <v>119</v>
      </c>
      <c r="D73" s="22">
        <v>0</v>
      </c>
      <c r="E73" s="22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8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5.5453960000000002</v>
      </c>
      <c r="AA73" s="23">
        <v>0</v>
      </c>
      <c r="AB73" s="23">
        <v>0</v>
      </c>
      <c r="AC73" s="7">
        <v>2</v>
      </c>
      <c r="AD73" s="23">
        <v>0</v>
      </c>
      <c r="AE73" s="23">
        <v>0</v>
      </c>
      <c r="AF73" s="23">
        <v>0</v>
      </c>
      <c r="AG73" s="28">
        <f t="shared" si="34"/>
        <v>5.5453960000000002</v>
      </c>
      <c r="AH73" s="23">
        <f t="shared" si="35"/>
        <v>0</v>
      </c>
      <c r="AI73" s="23">
        <f t="shared" si="36"/>
        <v>0</v>
      </c>
      <c r="AJ73" s="23">
        <f t="shared" si="37"/>
        <v>2</v>
      </c>
      <c r="AK73" s="23">
        <f t="shared" si="38"/>
        <v>0</v>
      </c>
      <c r="AL73" s="23">
        <f t="shared" si="39"/>
        <v>0</v>
      </c>
      <c r="AM73" s="41"/>
    </row>
    <row r="74" spans="1:39" s="42" customFormat="1" ht="24.95" customHeight="1" x14ac:dyDescent="0.2">
      <c r="A74" s="5" t="s">
        <v>129</v>
      </c>
      <c r="B74" s="4" t="s">
        <v>120</v>
      </c>
      <c r="C74" s="5" t="s">
        <v>121</v>
      </c>
      <c r="D74" s="22">
        <v>0</v>
      </c>
      <c r="E74" s="22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8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4.1627780000000003</v>
      </c>
      <c r="AA74" s="23">
        <v>0</v>
      </c>
      <c r="AB74" s="23">
        <v>0</v>
      </c>
      <c r="AC74" s="7">
        <v>4</v>
      </c>
      <c r="AD74" s="23">
        <v>0</v>
      </c>
      <c r="AE74" s="23">
        <v>0</v>
      </c>
      <c r="AF74" s="23">
        <v>0</v>
      </c>
      <c r="AG74" s="28">
        <f t="shared" si="34"/>
        <v>4.1627780000000003</v>
      </c>
      <c r="AH74" s="23">
        <f t="shared" si="35"/>
        <v>0</v>
      </c>
      <c r="AI74" s="23">
        <f t="shared" si="36"/>
        <v>0</v>
      </c>
      <c r="AJ74" s="23">
        <f t="shared" si="37"/>
        <v>4</v>
      </c>
      <c r="AK74" s="23">
        <f t="shared" si="38"/>
        <v>0</v>
      </c>
      <c r="AL74" s="23">
        <f t="shared" si="39"/>
        <v>0</v>
      </c>
      <c r="AM74" s="41"/>
    </row>
    <row r="75" spans="1:39" s="42" customFormat="1" ht="24.95" customHeight="1" x14ac:dyDescent="0.2">
      <c r="A75" s="5" t="s">
        <v>130</v>
      </c>
      <c r="B75" s="4" t="s">
        <v>122</v>
      </c>
      <c r="C75" s="5" t="s">
        <v>123</v>
      </c>
      <c r="D75" s="22">
        <v>0</v>
      </c>
      <c r="E75" s="22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8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4.1627780000000003</v>
      </c>
      <c r="AA75" s="23">
        <v>0</v>
      </c>
      <c r="AB75" s="23">
        <v>0</v>
      </c>
      <c r="AC75" s="7">
        <v>4</v>
      </c>
      <c r="AD75" s="23">
        <v>0</v>
      </c>
      <c r="AE75" s="23">
        <v>0</v>
      </c>
      <c r="AF75" s="23">
        <v>0</v>
      </c>
      <c r="AG75" s="28">
        <f t="shared" si="34"/>
        <v>4.1627780000000003</v>
      </c>
      <c r="AH75" s="23">
        <f t="shared" si="35"/>
        <v>0</v>
      </c>
      <c r="AI75" s="23">
        <f t="shared" si="36"/>
        <v>0</v>
      </c>
      <c r="AJ75" s="23">
        <f t="shared" si="37"/>
        <v>4</v>
      </c>
      <c r="AK75" s="23">
        <f t="shared" si="38"/>
        <v>0</v>
      </c>
      <c r="AL75" s="23">
        <f t="shared" si="39"/>
        <v>0</v>
      </c>
      <c r="AM75" s="41"/>
    </row>
    <row r="76" spans="1:39" s="42" customFormat="1" ht="24.95" customHeight="1" x14ac:dyDescent="0.2">
      <c r="A76" s="5" t="s">
        <v>131</v>
      </c>
      <c r="B76" s="4" t="s">
        <v>295</v>
      </c>
      <c r="C76" s="5" t="s">
        <v>124</v>
      </c>
      <c r="D76" s="22">
        <v>0</v>
      </c>
      <c r="E76" s="22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8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6.4972209999999997</v>
      </c>
      <c r="AA76" s="23">
        <v>0</v>
      </c>
      <c r="AB76" s="23">
        <v>0</v>
      </c>
      <c r="AC76" s="7">
        <v>4</v>
      </c>
      <c r="AD76" s="23">
        <v>0</v>
      </c>
      <c r="AE76" s="23">
        <v>0</v>
      </c>
      <c r="AF76" s="23">
        <v>0</v>
      </c>
      <c r="AG76" s="28">
        <f t="shared" si="34"/>
        <v>6.4972209999999997</v>
      </c>
      <c r="AH76" s="23">
        <f t="shared" si="35"/>
        <v>0</v>
      </c>
      <c r="AI76" s="23">
        <f t="shared" si="36"/>
        <v>0</v>
      </c>
      <c r="AJ76" s="23">
        <f t="shared" si="37"/>
        <v>4</v>
      </c>
      <c r="AK76" s="23">
        <f t="shared" si="38"/>
        <v>0</v>
      </c>
      <c r="AL76" s="23">
        <f t="shared" si="39"/>
        <v>0</v>
      </c>
      <c r="AM76" s="41"/>
    </row>
    <row r="77" spans="1:39" s="42" customFormat="1" ht="24.95" customHeight="1" x14ac:dyDescent="0.2">
      <c r="A77" s="5" t="s">
        <v>232</v>
      </c>
      <c r="B77" s="4" t="s">
        <v>296</v>
      </c>
      <c r="C77" s="5" t="s">
        <v>125</v>
      </c>
      <c r="D77" s="22">
        <v>0</v>
      </c>
      <c r="E77" s="22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8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3.2815750000000001</v>
      </c>
      <c r="AA77" s="23">
        <v>0</v>
      </c>
      <c r="AB77" s="23">
        <v>0</v>
      </c>
      <c r="AC77" s="7">
        <v>2</v>
      </c>
      <c r="AD77" s="23">
        <v>0</v>
      </c>
      <c r="AE77" s="23">
        <v>0</v>
      </c>
      <c r="AF77" s="23">
        <v>0</v>
      </c>
      <c r="AG77" s="28">
        <f t="shared" ref="AG77" si="40">E77+L77+S77+Z77</f>
        <v>3.2815750000000001</v>
      </c>
      <c r="AH77" s="23">
        <f t="shared" ref="AH77" si="41">F77+M77+T77+AA77</f>
        <v>0</v>
      </c>
      <c r="AI77" s="23">
        <f t="shared" ref="AI77" si="42">G77+N77+U77+AB77</f>
        <v>0</v>
      </c>
      <c r="AJ77" s="23">
        <f t="shared" ref="AJ77" si="43">H77+O77+V77+AC77</f>
        <v>2</v>
      </c>
      <c r="AK77" s="23">
        <f t="shared" ref="AK77" si="44">I77+P77+W77+AD77</f>
        <v>0</v>
      </c>
      <c r="AL77" s="23">
        <f t="shared" ref="AL77" si="45">J77+Q77+X77+AE77</f>
        <v>0</v>
      </c>
      <c r="AM77" s="41"/>
    </row>
    <row r="78" spans="1:39" s="42" customFormat="1" ht="24.95" customHeight="1" x14ac:dyDescent="0.2">
      <c r="A78" s="5" t="s">
        <v>232</v>
      </c>
      <c r="B78" s="4" t="s">
        <v>297</v>
      </c>
      <c r="C78" s="5" t="s">
        <v>298</v>
      </c>
      <c r="D78" s="22">
        <v>0</v>
      </c>
      <c r="E78" s="22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8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17.953932000000002</v>
      </c>
      <c r="AA78" s="23">
        <v>0</v>
      </c>
      <c r="AB78" s="23">
        <v>0</v>
      </c>
      <c r="AC78" s="7">
        <v>13</v>
      </c>
      <c r="AD78" s="23">
        <v>0</v>
      </c>
      <c r="AE78" s="23">
        <v>0</v>
      </c>
      <c r="AF78" s="23">
        <v>0</v>
      </c>
      <c r="AG78" s="28">
        <f t="shared" si="34"/>
        <v>17.953932000000002</v>
      </c>
      <c r="AH78" s="23">
        <f t="shared" si="35"/>
        <v>0</v>
      </c>
      <c r="AI78" s="23">
        <f t="shared" si="36"/>
        <v>0</v>
      </c>
      <c r="AJ78" s="23">
        <f t="shared" si="37"/>
        <v>13</v>
      </c>
      <c r="AK78" s="23">
        <f t="shared" si="38"/>
        <v>0</v>
      </c>
      <c r="AL78" s="23">
        <f t="shared" si="39"/>
        <v>0</v>
      </c>
      <c r="AM78" s="41"/>
    </row>
    <row r="79" spans="1:39" s="37" customFormat="1" ht="24.95" customHeight="1" x14ac:dyDescent="0.2">
      <c r="A79" s="9" t="s">
        <v>72</v>
      </c>
      <c r="B79" s="10" t="s">
        <v>73</v>
      </c>
      <c r="C79" s="9" t="s">
        <v>57</v>
      </c>
      <c r="D79" s="22">
        <f>D80+D84</f>
        <v>0</v>
      </c>
      <c r="E79" s="22">
        <f t="shared" ref="E79:AE79" si="46">E80+E84</f>
        <v>1</v>
      </c>
      <c r="F79" s="22">
        <f t="shared" si="46"/>
        <v>0</v>
      </c>
      <c r="G79" s="22">
        <f t="shared" si="46"/>
        <v>0</v>
      </c>
      <c r="H79" s="22">
        <f t="shared" si="46"/>
        <v>0</v>
      </c>
      <c r="I79" s="22">
        <f t="shared" si="46"/>
        <v>0</v>
      </c>
      <c r="J79" s="22">
        <f t="shared" si="46"/>
        <v>83</v>
      </c>
      <c r="K79" s="22">
        <f t="shared" si="46"/>
        <v>0</v>
      </c>
      <c r="L79" s="22">
        <f t="shared" si="46"/>
        <v>3.1398546340198021</v>
      </c>
      <c r="M79" s="22">
        <f t="shared" si="46"/>
        <v>0</v>
      </c>
      <c r="N79" s="22">
        <f t="shared" si="46"/>
        <v>0</v>
      </c>
      <c r="O79" s="22">
        <f t="shared" si="46"/>
        <v>0</v>
      </c>
      <c r="P79" s="22">
        <f t="shared" si="46"/>
        <v>0</v>
      </c>
      <c r="Q79" s="22">
        <f t="shared" si="46"/>
        <v>130</v>
      </c>
      <c r="R79" s="22">
        <f t="shared" si="46"/>
        <v>0</v>
      </c>
      <c r="S79" s="22">
        <f t="shared" si="46"/>
        <v>4.7</v>
      </c>
      <c r="T79" s="22">
        <f t="shared" si="46"/>
        <v>0</v>
      </c>
      <c r="U79" s="22">
        <f t="shared" si="46"/>
        <v>0</v>
      </c>
      <c r="V79" s="22">
        <f t="shared" si="46"/>
        <v>0</v>
      </c>
      <c r="W79" s="22">
        <f t="shared" si="46"/>
        <v>0</v>
      </c>
      <c r="X79" s="22">
        <f t="shared" si="46"/>
        <v>130</v>
      </c>
      <c r="Y79" s="22">
        <f t="shared" si="46"/>
        <v>0</v>
      </c>
      <c r="Z79" s="22">
        <f>Z80+Z84</f>
        <v>53.346350000000001</v>
      </c>
      <c r="AA79" s="22">
        <f t="shared" si="46"/>
        <v>0</v>
      </c>
      <c r="AB79" s="22">
        <f t="shared" si="46"/>
        <v>0</v>
      </c>
      <c r="AC79" s="22">
        <f t="shared" si="46"/>
        <v>0</v>
      </c>
      <c r="AD79" s="22">
        <f t="shared" si="46"/>
        <v>0</v>
      </c>
      <c r="AE79" s="22">
        <f t="shared" si="46"/>
        <v>2632</v>
      </c>
      <c r="AF79" s="23">
        <f t="shared" ref="AF79" si="47">AF80</f>
        <v>0</v>
      </c>
      <c r="AG79" s="23">
        <f t="shared" si="22"/>
        <v>62.186204634019802</v>
      </c>
      <c r="AH79" s="8">
        <f t="shared" si="22"/>
        <v>0</v>
      </c>
      <c r="AI79" s="8">
        <f t="shared" si="22"/>
        <v>0</v>
      </c>
      <c r="AJ79" s="8">
        <f t="shared" si="22"/>
        <v>0</v>
      </c>
      <c r="AK79" s="8">
        <f t="shared" si="22"/>
        <v>0</v>
      </c>
      <c r="AL79" s="8">
        <f t="shared" si="22"/>
        <v>2975</v>
      </c>
      <c r="AM79" s="36"/>
    </row>
    <row r="80" spans="1:39" s="37" customFormat="1" ht="24.95" customHeight="1" x14ac:dyDescent="0.2">
      <c r="A80" s="9" t="s">
        <v>74</v>
      </c>
      <c r="B80" s="10" t="s">
        <v>75</v>
      </c>
      <c r="C80" s="9" t="s">
        <v>57</v>
      </c>
      <c r="D80" s="22">
        <f>SUM(D81:D83)</f>
        <v>0</v>
      </c>
      <c r="E80" s="22">
        <f>SUM(E81:E83)</f>
        <v>1</v>
      </c>
      <c r="F80" s="22">
        <f t="shared" ref="F80:AE80" si="48">SUM(F81:F83)</f>
        <v>0</v>
      </c>
      <c r="G80" s="22">
        <f t="shared" si="48"/>
        <v>0</v>
      </c>
      <c r="H80" s="22">
        <f t="shared" si="48"/>
        <v>0</v>
      </c>
      <c r="I80" s="22">
        <f t="shared" si="48"/>
        <v>0</v>
      </c>
      <c r="J80" s="22">
        <f t="shared" si="48"/>
        <v>83</v>
      </c>
      <c r="K80" s="22">
        <f t="shared" si="48"/>
        <v>0</v>
      </c>
      <c r="L80" s="22">
        <f t="shared" si="48"/>
        <v>3.1398546340198021</v>
      </c>
      <c r="M80" s="22">
        <f t="shared" si="48"/>
        <v>0</v>
      </c>
      <c r="N80" s="22">
        <f t="shared" si="48"/>
        <v>0</v>
      </c>
      <c r="O80" s="22">
        <f t="shared" si="48"/>
        <v>0</v>
      </c>
      <c r="P80" s="22">
        <f t="shared" si="48"/>
        <v>0</v>
      </c>
      <c r="Q80" s="22">
        <f t="shared" si="48"/>
        <v>130</v>
      </c>
      <c r="R80" s="22">
        <f t="shared" si="48"/>
        <v>0</v>
      </c>
      <c r="S80" s="22">
        <f t="shared" si="48"/>
        <v>4.7</v>
      </c>
      <c r="T80" s="22">
        <f t="shared" si="48"/>
        <v>0</v>
      </c>
      <c r="U80" s="22">
        <f t="shared" si="48"/>
        <v>0</v>
      </c>
      <c r="V80" s="22">
        <f t="shared" si="48"/>
        <v>0</v>
      </c>
      <c r="W80" s="22">
        <f t="shared" si="48"/>
        <v>0</v>
      </c>
      <c r="X80" s="22">
        <f t="shared" si="48"/>
        <v>130</v>
      </c>
      <c r="Y80" s="22">
        <f t="shared" si="48"/>
        <v>0</v>
      </c>
      <c r="Z80" s="22">
        <f>SUM(Z81:Z83)</f>
        <v>39.692054999999996</v>
      </c>
      <c r="AA80" s="22">
        <f t="shared" si="48"/>
        <v>0</v>
      </c>
      <c r="AB80" s="22">
        <f t="shared" si="48"/>
        <v>0</v>
      </c>
      <c r="AC80" s="22">
        <f t="shared" si="48"/>
        <v>0</v>
      </c>
      <c r="AD80" s="22">
        <f t="shared" si="48"/>
        <v>0</v>
      </c>
      <c r="AE80" s="22">
        <f t="shared" si="48"/>
        <v>2607</v>
      </c>
      <c r="AF80" s="23">
        <f>AF81</f>
        <v>0</v>
      </c>
      <c r="AG80" s="23">
        <f>E80+L80+S80+Z80</f>
        <v>48.531909634019797</v>
      </c>
      <c r="AH80" s="23">
        <f t="shared" si="22"/>
        <v>0</v>
      </c>
      <c r="AI80" s="23">
        <f t="shared" si="22"/>
        <v>0</v>
      </c>
      <c r="AJ80" s="23">
        <f t="shared" si="22"/>
        <v>0</v>
      </c>
      <c r="AK80" s="23">
        <f t="shared" si="22"/>
        <v>0</v>
      </c>
      <c r="AL80" s="23">
        <f t="shared" si="22"/>
        <v>2950</v>
      </c>
      <c r="AM80" s="36"/>
    </row>
    <row r="81" spans="1:39" s="42" customFormat="1" ht="24.95" customHeight="1" x14ac:dyDescent="0.2">
      <c r="A81" s="5" t="s">
        <v>76</v>
      </c>
      <c r="B81" s="4" t="s">
        <v>100</v>
      </c>
      <c r="C81" s="5" t="s">
        <v>248</v>
      </c>
      <c r="D81" s="22">
        <v>0</v>
      </c>
      <c r="E81" s="22">
        <v>1</v>
      </c>
      <c r="F81" s="23">
        <v>0</v>
      </c>
      <c r="G81" s="23">
        <v>0</v>
      </c>
      <c r="H81" s="23">
        <v>0</v>
      </c>
      <c r="I81" s="23">
        <v>0</v>
      </c>
      <c r="J81" s="23">
        <v>83</v>
      </c>
      <c r="K81" s="23">
        <v>0</v>
      </c>
      <c r="L81" s="23">
        <f>3+0.139854634019802</f>
        <v>3.1398546340198021</v>
      </c>
      <c r="M81" s="23">
        <v>0</v>
      </c>
      <c r="N81" s="23">
        <v>0</v>
      </c>
      <c r="O81" s="23">
        <v>0</v>
      </c>
      <c r="P81" s="23">
        <v>0</v>
      </c>
      <c r="Q81" s="23">
        <v>130</v>
      </c>
      <c r="R81" s="23">
        <v>0</v>
      </c>
      <c r="S81" s="23">
        <f>5-0.3</f>
        <v>4.7</v>
      </c>
      <c r="T81" s="23">
        <v>0</v>
      </c>
      <c r="U81" s="23">
        <v>0</v>
      </c>
      <c r="V81" s="23">
        <v>0</v>
      </c>
      <c r="W81" s="23">
        <v>0</v>
      </c>
      <c r="X81" s="23">
        <v>130</v>
      </c>
      <c r="Y81" s="23">
        <v>0</v>
      </c>
      <c r="Z81" s="28">
        <v>3</v>
      </c>
      <c r="AA81" s="23">
        <v>0</v>
      </c>
      <c r="AB81" s="23">
        <v>0</v>
      </c>
      <c r="AC81" s="23">
        <v>0</v>
      </c>
      <c r="AD81" s="23">
        <v>0</v>
      </c>
      <c r="AE81" s="23">
        <v>107</v>
      </c>
      <c r="AF81" s="23">
        <v>0</v>
      </c>
      <c r="AG81" s="24">
        <f t="shared" si="22"/>
        <v>11.839854634019801</v>
      </c>
      <c r="AH81" s="24">
        <f t="shared" ref="AH81:AH85" si="49">F81+M81+T81+AA81</f>
        <v>0</v>
      </c>
      <c r="AI81" s="24">
        <f t="shared" si="22"/>
        <v>0</v>
      </c>
      <c r="AJ81" s="24">
        <f t="shared" si="22"/>
        <v>0</v>
      </c>
      <c r="AK81" s="24">
        <f t="shared" si="22"/>
        <v>0</v>
      </c>
      <c r="AL81" s="24">
        <f t="shared" si="22"/>
        <v>450</v>
      </c>
      <c r="AM81" s="38"/>
    </row>
    <row r="82" spans="1:39" s="42" customFormat="1" ht="24.95" customHeight="1" x14ac:dyDescent="0.2">
      <c r="A82" s="5" t="s">
        <v>137</v>
      </c>
      <c r="B82" s="4" t="s">
        <v>315</v>
      </c>
      <c r="C82" s="5" t="s">
        <v>134</v>
      </c>
      <c r="D82" s="22">
        <v>0</v>
      </c>
      <c r="E82" s="22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6">
        <v>31.896227</v>
      </c>
      <c r="AA82" s="23">
        <v>0</v>
      </c>
      <c r="AB82" s="23">
        <v>0</v>
      </c>
      <c r="AC82" s="23">
        <v>0</v>
      </c>
      <c r="AD82" s="23">
        <v>0</v>
      </c>
      <c r="AE82" s="23">
        <v>2100</v>
      </c>
      <c r="AF82" s="23">
        <v>0</v>
      </c>
      <c r="AG82" s="24">
        <f t="shared" ref="AG82:AG84" si="50">E82+L82+S82+Z82</f>
        <v>31.896227</v>
      </c>
      <c r="AH82" s="24">
        <f t="shared" si="49"/>
        <v>0</v>
      </c>
      <c r="AI82" s="24">
        <f t="shared" ref="AI82:AI85" si="51">G82+N82+U82+AB82</f>
        <v>0</v>
      </c>
      <c r="AJ82" s="24">
        <f t="shared" ref="AJ82:AJ85" si="52">H82+O82+V82+AC82</f>
        <v>0</v>
      </c>
      <c r="AK82" s="24">
        <f t="shared" ref="AK82:AK85" si="53">I82+P82+W82+AD82</f>
        <v>0</v>
      </c>
      <c r="AL82" s="24">
        <f t="shared" ref="AL82:AL85" si="54">J82+Q82+X82+AE82</f>
        <v>2100</v>
      </c>
      <c r="AM82" s="41"/>
    </row>
    <row r="83" spans="1:39" s="42" customFormat="1" ht="24.95" customHeight="1" x14ac:dyDescent="0.2">
      <c r="A83" s="5" t="s">
        <v>138</v>
      </c>
      <c r="B83" s="4" t="s">
        <v>132</v>
      </c>
      <c r="C83" s="5" t="s">
        <v>135</v>
      </c>
      <c r="D83" s="22">
        <v>0</v>
      </c>
      <c r="E83" s="22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6">
        <v>4.7958280000000002</v>
      </c>
      <c r="AA83" s="23">
        <v>0</v>
      </c>
      <c r="AB83" s="23">
        <v>0</v>
      </c>
      <c r="AC83" s="23">
        <v>0</v>
      </c>
      <c r="AD83" s="23">
        <v>0</v>
      </c>
      <c r="AE83" s="23">
        <v>400</v>
      </c>
      <c r="AF83" s="23">
        <v>0</v>
      </c>
      <c r="AG83" s="24">
        <f t="shared" si="50"/>
        <v>4.7958280000000002</v>
      </c>
      <c r="AH83" s="24">
        <f t="shared" si="49"/>
        <v>0</v>
      </c>
      <c r="AI83" s="24">
        <f t="shared" si="51"/>
        <v>0</v>
      </c>
      <c r="AJ83" s="24">
        <f t="shared" si="52"/>
        <v>0</v>
      </c>
      <c r="AK83" s="24">
        <f t="shared" si="53"/>
        <v>0</v>
      </c>
      <c r="AL83" s="24">
        <f t="shared" si="54"/>
        <v>400</v>
      </c>
      <c r="AM83" s="41"/>
    </row>
    <row r="84" spans="1:39" s="37" customFormat="1" ht="24.95" customHeight="1" x14ac:dyDescent="0.2">
      <c r="A84" s="9" t="s">
        <v>139</v>
      </c>
      <c r="B84" s="10" t="s">
        <v>133</v>
      </c>
      <c r="C84" s="9" t="s">
        <v>57</v>
      </c>
      <c r="D84" s="22">
        <f>D85</f>
        <v>0</v>
      </c>
      <c r="E84" s="22">
        <f t="shared" ref="E84:AE84" si="55">E85</f>
        <v>0</v>
      </c>
      <c r="F84" s="22">
        <f t="shared" si="55"/>
        <v>0</v>
      </c>
      <c r="G84" s="22">
        <f t="shared" si="55"/>
        <v>0</v>
      </c>
      <c r="H84" s="22">
        <f t="shared" si="55"/>
        <v>0</v>
      </c>
      <c r="I84" s="22">
        <f t="shared" si="55"/>
        <v>0</v>
      </c>
      <c r="J84" s="22">
        <f t="shared" si="55"/>
        <v>0</v>
      </c>
      <c r="K84" s="22">
        <f t="shared" si="55"/>
        <v>0</v>
      </c>
      <c r="L84" s="22">
        <f t="shared" si="55"/>
        <v>0</v>
      </c>
      <c r="M84" s="22">
        <f t="shared" si="55"/>
        <v>0</v>
      </c>
      <c r="N84" s="22">
        <f t="shared" si="55"/>
        <v>0</v>
      </c>
      <c r="O84" s="22">
        <f t="shared" si="55"/>
        <v>0</v>
      </c>
      <c r="P84" s="22">
        <f t="shared" si="55"/>
        <v>0</v>
      </c>
      <c r="Q84" s="22">
        <f t="shared" si="55"/>
        <v>0</v>
      </c>
      <c r="R84" s="22">
        <f t="shared" si="55"/>
        <v>0</v>
      </c>
      <c r="S84" s="22">
        <f t="shared" si="55"/>
        <v>0</v>
      </c>
      <c r="T84" s="22">
        <f t="shared" si="55"/>
        <v>0</v>
      </c>
      <c r="U84" s="22">
        <f t="shared" si="55"/>
        <v>0</v>
      </c>
      <c r="V84" s="22">
        <f t="shared" si="55"/>
        <v>0</v>
      </c>
      <c r="W84" s="22">
        <f t="shared" si="55"/>
        <v>0</v>
      </c>
      <c r="X84" s="22">
        <f t="shared" si="55"/>
        <v>0</v>
      </c>
      <c r="Y84" s="22">
        <f t="shared" si="55"/>
        <v>0</v>
      </c>
      <c r="Z84" s="22">
        <f t="shared" si="55"/>
        <v>13.654295000000001</v>
      </c>
      <c r="AA84" s="22">
        <f t="shared" si="55"/>
        <v>0</v>
      </c>
      <c r="AB84" s="22">
        <f t="shared" si="55"/>
        <v>0</v>
      </c>
      <c r="AC84" s="22">
        <f t="shared" si="55"/>
        <v>0</v>
      </c>
      <c r="AD84" s="22">
        <f>AD85</f>
        <v>0</v>
      </c>
      <c r="AE84" s="22">
        <f t="shared" si="55"/>
        <v>25</v>
      </c>
      <c r="AF84" s="23">
        <v>0</v>
      </c>
      <c r="AG84" s="24">
        <f t="shared" si="50"/>
        <v>13.654295000000001</v>
      </c>
      <c r="AH84" s="24">
        <f t="shared" si="49"/>
        <v>0</v>
      </c>
      <c r="AI84" s="24">
        <f t="shared" si="51"/>
        <v>0</v>
      </c>
      <c r="AJ84" s="24">
        <f t="shared" si="52"/>
        <v>0</v>
      </c>
      <c r="AK84" s="24">
        <f t="shared" si="53"/>
        <v>0</v>
      </c>
      <c r="AL84" s="24">
        <f t="shared" si="54"/>
        <v>25</v>
      </c>
      <c r="AM84" s="36"/>
    </row>
    <row r="85" spans="1:39" s="42" customFormat="1" ht="24.95" customHeight="1" x14ac:dyDescent="0.2">
      <c r="A85" s="9" t="s">
        <v>140</v>
      </c>
      <c r="B85" s="4" t="s">
        <v>299</v>
      </c>
      <c r="C85" s="5" t="s">
        <v>136</v>
      </c>
      <c r="D85" s="22">
        <v>0</v>
      </c>
      <c r="E85" s="22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6">
        <v>13.654295000000001</v>
      </c>
      <c r="AA85" s="23">
        <v>0</v>
      </c>
      <c r="AB85" s="23">
        <v>0</v>
      </c>
      <c r="AC85" s="23">
        <v>0</v>
      </c>
      <c r="AD85" s="23">
        <v>0</v>
      </c>
      <c r="AE85" s="23">
        <v>25</v>
      </c>
      <c r="AF85" s="23">
        <v>0</v>
      </c>
      <c r="AG85" s="24">
        <f>E85+L85+S85+Z85</f>
        <v>13.654295000000001</v>
      </c>
      <c r="AH85" s="24">
        <f t="shared" si="49"/>
        <v>0</v>
      </c>
      <c r="AI85" s="24">
        <f t="shared" si="51"/>
        <v>0</v>
      </c>
      <c r="AJ85" s="24">
        <f t="shared" si="52"/>
        <v>0</v>
      </c>
      <c r="AK85" s="24">
        <f t="shared" si="53"/>
        <v>0</v>
      </c>
      <c r="AL85" s="24">
        <f t="shared" si="54"/>
        <v>25</v>
      </c>
      <c r="AM85" s="41"/>
    </row>
    <row r="86" spans="1:39" s="37" customFormat="1" ht="24.95" customHeight="1" x14ac:dyDescent="0.2">
      <c r="A86" s="9" t="s">
        <v>141</v>
      </c>
      <c r="B86" s="10" t="s">
        <v>142</v>
      </c>
      <c r="C86" s="9" t="s">
        <v>57</v>
      </c>
      <c r="D86" s="23">
        <f t="shared" ref="D86:R86" si="56">SUM(D95:D104)</f>
        <v>0</v>
      </c>
      <c r="E86" s="23">
        <f t="shared" si="56"/>
        <v>0</v>
      </c>
      <c r="F86" s="23">
        <f t="shared" si="56"/>
        <v>0</v>
      </c>
      <c r="G86" s="23">
        <f t="shared" si="56"/>
        <v>0</v>
      </c>
      <c r="H86" s="23">
        <f t="shared" si="56"/>
        <v>0</v>
      </c>
      <c r="I86" s="23">
        <f t="shared" si="56"/>
        <v>0</v>
      </c>
      <c r="J86" s="23">
        <f t="shared" si="56"/>
        <v>0</v>
      </c>
      <c r="K86" s="23">
        <f t="shared" si="56"/>
        <v>0</v>
      </c>
      <c r="L86" s="23">
        <f t="shared" si="56"/>
        <v>0</v>
      </c>
      <c r="M86" s="23">
        <f t="shared" si="56"/>
        <v>0</v>
      </c>
      <c r="N86" s="23">
        <f t="shared" si="56"/>
        <v>0</v>
      </c>
      <c r="O86" s="23">
        <f t="shared" si="56"/>
        <v>0</v>
      </c>
      <c r="P86" s="23">
        <f t="shared" si="56"/>
        <v>0</v>
      </c>
      <c r="Q86" s="23">
        <f t="shared" si="56"/>
        <v>0</v>
      </c>
      <c r="R86" s="23">
        <f t="shared" si="56"/>
        <v>0</v>
      </c>
      <c r="S86" s="23">
        <f>SUM(S87:S104)</f>
        <v>6.2011903491224594</v>
      </c>
      <c r="T86" s="23">
        <f t="shared" ref="T86:Y86" si="57">SUM(T87:T104)</f>
        <v>0.25</v>
      </c>
      <c r="U86" s="23">
        <f t="shared" si="57"/>
        <v>0</v>
      </c>
      <c r="V86" s="23">
        <f t="shared" si="57"/>
        <v>3.2749999999999999</v>
      </c>
      <c r="W86" s="23">
        <f t="shared" si="57"/>
        <v>0</v>
      </c>
      <c r="X86" s="23">
        <f t="shared" si="57"/>
        <v>3</v>
      </c>
      <c r="Y86" s="23">
        <f t="shared" si="57"/>
        <v>0</v>
      </c>
      <c r="Z86" s="23">
        <f>SUM(Z87:Z104)</f>
        <v>13.271212000000002</v>
      </c>
      <c r="AA86" s="23">
        <f>SUM(AA87:AA104)</f>
        <v>1.6</v>
      </c>
      <c r="AB86" s="23">
        <f>SUM(AB87:AB104)</f>
        <v>0</v>
      </c>
      <c r="AC86" s="23">
        <f>SUM(AC87:AC104)</f>
        <v>6</v>
      </c>
      <c r="AD86" s="23">
        <f>SUM(AD95:AD104)</f>
        <v>0</v>
      </c>
      <c r="AE86" s="23">
        <f>SUM(AE95:AE104)</f>
        <v>0</v>
      </c>
      <c r="AF86" s="23">
        <v>0</v>
      </c>
      <c r="AG86" s="24">
        <f>E86+L86+S86+Z86</f>
        <v>19.472402349122461</v>
      </c>
      <c r="AH86" s="23">
        <v>0</v>
      </c>
      <c r="AI86" s="23">
        <v>0</v>
      </c>
      <c r="AJ86" s="23">
        <v>0</v>
      </c>
      <c r="AK86" s="23">
        <v>0</v>
      </c>
      <c r="AL86" s="23">
        <v>1</v>
      </c>
      <c r="AM86" s="36"/>
    </row>
    <row r="87" spans="1:39" s="3" customFormat="1" x14ac:dyDescent="0.2">
      <c r="A87" s="5" t="s">
        <v>153</v>
      </c>
      <c r="B87" s="4" t="s">
        <v>273</v>
      </c>
      <c r="C87" s="5" t="s">
        <v>143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8">
        <v>0.95390299999999995</v>
      </c>
      <c r="AA87" s="29">
        <v>0.4</v>
      </c>
      <c r="AB87" s="29">
        <v>0</v>
      </c>
      <c r="AC87" s="29">
        <v>0</v>
      </c>
      <c r="AD87" s="29">
        <v>0</v>
      </c>
      <c r="AE87" s="29">
        <v>0</v>
      </c>
      <c r="AF87" s="23">
        <v>0</v>
      </c>
      <c r="AG87" s="28">
        <f t="shared" ref="AG87:AG90" si="58">E87+L87+S87+Z87</f>
        <v>0.95390299999999995</v>
      </c>
      <c r="AH87" s="23">
        <f t="shared" ref="AH87:AH90" si="59">F87+M87+T87+AA87</f>
        <v>0.4</v>
      </c>
      <c r="AI87" s="23">
        <f t="shared" ref="AI87:AI90" si="60">G87+N87+U87+AB87</f>
        <v>0</v>
      </c>
      <c r="AJ87" s="23">
        <f t="shared" ref="AJ87:AJ90" si="61">H87+O87+V87+AC87</f>
        <v>0</v>
      </c>
      <c r="AK87" s="23">
        <f t="shared" ref="AK87:AK90" si="62">I87+P87+W87+AD87</f>
        <v>0</v>
      </c>
      <c r="AL87" s="23">
        <f t="shared" ref="AL87:AL90" si="63">J87+Q87+X87+AE87</f>
        <v>0</v>
      </c>
      <c r="AM87" s="35"/>
    </row>
    <row r="88" spans="1:39" s="3" customFormat="1" x14ac:dyDescent="0.2">
      <c r="A88" s="5" t="s">
        <v>154</v>
      </c>
      <c r="B88" s="4" t="s">
        <v>287</v>
      </c>
      <c r="C88" s="5" t="s">
        <v>274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8">
        <v>0.93196199999999996</v>
      </c>
      <c r="AA88" s="29">
        <v>0</v>
      </c>
      <c r="AB88" s="29">
        <v>0</v>
      </c>
      <c r="AC88" s="29">
        <v>0.5</v>
      </c>
      <c r="AD88" s="29">
        <v>0</v>
      </c>
      <c r="AE88" s="29">
        <v>0</v>
      </c>
      <c r="AF88" s="23">
        <v>0</v>
      </c>
      <c r="AG88" s="28">
        <f t="shared" si="58"/>
        <v>0.93196199999999996</v>
      </c>
      <c r="AH88" s="23">
        <f t="shared" si="59"/>
        <v>0</v>
      </c>
      <c r="AI88" s="23">
        <f t="shared" si="60"/>
        <v>0</v>
      </c>
      <c r="AJ88" s="23">
        <f t="shared" si="61"/>
        <v>0.5</v>
      </c>
      <c r="AK88" s="23">
        <f t="shared" si="62"/>
        <v>0</v>
      </c>
      <c r="AL88" s="23">
        <f t="shared" si="63"/>
        <v>0</v>
      </c>
      <c r="AM88" s="35"/>
    </row>
    <row r="89" spans="1:39" s="3" customFormat="1" x14ac:dyDescent="0.2">
      <c r="A89" s="5" t="s">
        <v>155</v>
      </c>
      <c r="B89" s="4" t="s">
        <v>288</v>
      </c>
      <c r="C89" s="5" t="s">
        <v>275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8">
        <v>1.4319379999999999</v>
      </c>
      <c r="AA89" s="29">
        <v>0</v>
      </c>
      <c r="AB89" s="29">
        <v>0</v>
      </c>
      <c r="AC89" s="29">
        <v>1</v>
      </c>
      <c r="AD89" s="29">
        <v>0</v>
      </c>
      <c r="AE89" s="29">
        <v>0</v>
      </c>
      <c r="AF89" s="23">
        <v>0</v>
      </c>
      <c r="AG89" s="28">
        <f t="shared" si="58"/>
        <v>1.4319379999999999</v>
      </c>
      <c r="AH89" s="23">
        <f t="shared" si="59"/>
        <v>0</v>
      </c>
      <c r="AI89" s="23">
        <f t="shared" si="60"/>
        <v>0</v>
      </c>
      <c r="AJ89" s="23">
        <f t="shared" si="61"/>
        <v>1</v>
      </c>
      <c r="AK89" s="23">
        <f t="shared" si="62"/>
        <v>0</v>
      </c>
      <c r="AL89" s="23">
        <f t="shared" si="63"/>
        <v>0</v>
      </c>
      <c r="AM89" s="35"/>
    </row>
    <row r="90" spans="1:39" s="3" customFormat="1" x14ac:dyDescent="0.2">
      <c r="A90" s="5" t="s">
        <v>156</v>
      </c>
      <c r="B90" s="4" t="s">
        <v>276</v>
      </c>
      <c r="C90" s="5" t="s">
        <v>144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8">
        <v>0.95390299999999995</v>
      </c>
      <c r="AA90" s="29">
        <v>0.4</v>
      </c>
      <c r="AB90" s="29">
        <v>0</v>
      </c>
      <c r="AC90" s="29">
        <v>0</v>
      </c>
      <c r="AD90" s="29">
        <v>0</v>
      </c>
      <c r="AE90" s="29">
        <v>0</v>
      </c>
      <c r="AF90" s="23">
        <v>0</v>
      </c>
      <c r="AG90" s="28">
        <f t="shared" si="58"/>
        <v>0.95390299999999995</v>
      </c>
      <c r="AH90" s="23">
        <f t="shared" si="59"/>
        <v>0.4</v>
      </c>
      <c r="AI90" s="23">
        <f t="shared" si="60"/>
        <v>0</v>
      </c>
      <c r="AJ90" s="23">
        <f t="shared" si="61"/>
        <v>0</v>
      </c>
      <c r="AK90" s="23">
        <f t="shared" si="62"/>
        <v>0</v>
      </c>
      <c r="AL90" s="23">
        <f t="shared" si="63"/>
        <v>0</v>
      </c>
      <c r="AM90" s="35"/>
    </row>
    <row r="91" spans="1:39" s="3" customFormat="1" x14ac:dyDescent="0.2">
      <c r="A91" s="5" t="s">
        <v>265</v>
      </c>
      <c r="B91" s="4" t="s">
        <v>289</v>
      </c>
      <c r="C91" s="5" t="s">
        <v>277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8">
        <v>0.93196199999999996</v>
      </c>
      <c r="AA91" s="29">
        <v>0</v>
      </c>
      <c r="AB91" s="29">
        <v>0</v>
      </c>
      <c r="AC91" s="29">
        <v>0.5</v>
      </c>
      <c r="AD91" s="29">
        <v>0</v>
      </c>
      <c r="AE91" s="29">
        <v>0</v>
      </c>
      <c r="AF91" s="23">
        <v>0</v>
      </c>
      <c r="AG91" s="28">
        <f t="shared" ref="AG91:AG94" si="64">E91+L91+S91+Z91</f>
        <v>0.93196199999999996</v>
      </c>
      <c r="AH91" s="23">
        <f t="shared" ref="AH91:AH94" si="65">F91+M91+T91+AA91</f>
        <v>0</v>
      </c>
      <c r="AI91" s="23">
        <f t="shared" ref="AI91:AI94" si="66">G91+N91+U91+AB91</f>
        <v>0</v>
      </c>
      <c r="AJ91" s="23">
        <f t="shared" ref="AJ91:AJ94" si="67">H91+O91+V91+AC91</f>
        <v>0.5</v>
      </c>
      <c r="AK91" s="23">
        <f t="shared" ref="AK91:AK94" si="68">I91+P91+W91+AD91</f>
        <v>0</v>
      </c>
      <c r="AL91" s="23">
        <f t="shared" ref="AL91:AL94" si="69">J91+Q91+X91+AE91</f>
        <v>0</v>
      </c>
      <c r="AM91" s="35"/>
    </row>
    <row r="92" spans="1:39" s="3" customFormat="1" x14ac:dyDescent="0.2">
      <c r="A92" s="5" t="s">
        <v>266</v>
      </c>
      <c r="B92" s="4" t="s">
        <v>290</v>
      </c>
      <c r="C92" s="5" t="s">
        <v>278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8">
        <v>1.4319379999999999</v>
      </c>
      <c r="AA92" s="29">
        <v>0</v>
      </c>
      <c r="AB92" s="29">
        <v>0</v>
      </c>
      <c r="AC92" s="29">
        <v>1</v>
      </c>
      <c r="AD92" s="29">
        <v>0</v>
      </c>
      <c r="AE92" s="29">
        <v>0</v>
      </c>
      <c r="AF92" s="23">
        <v>0</v>
      </c>
      <c r="AG92" s="28">
        <f t="shared" si="64"/>
        <v>1.4319379999999999</v>
      </c>
      <c r="AH92" s="23">
        <f t="shared" si="65"/>
        <v>0</v>
      </c>
      <c r="AI92" s="23">
        <f t="shared" si="66"/>
        <v>0</v>
      </c>
      <c r="AJ92" s="23">
        <f t="shared" si="67"/>
        <v>1</v>
      </c>
      <c r="AK92" s="23">
        <f t="shared" si="68"/>
        <v>0</v>
      </c>
      <c r="AL92" s="23">
        <f t="shared" si="69"/>
        <v>0</v>
      </c>
      <c r="AM92" s="35"/>
    </row>
    <row r="93" spans="1:39" s="3" customFormat="1" x14ac:dyDescent="0.2">
      <c r="A93" s="5" t="s">
        <v>267</v>
      </c>
      <c r="B93" s="4" t="s">
        <v>279</v>
      </c>
      <c r="C93" s="5" t="s">
        <v>145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8">
        <v>0.95390299999999995</v>
      </c>
      <c r="AA93" s="29">
        <v>0.4</v>
      </c>
      <c r="AB93" s="29">
        <v>0</v>
      </c>
      <c r="AC93" s="29">
        <v>0</v>
      </c>
      <c r="AD93" s="29">
        <v>0</v>
      </c>
      <c r="AE93" s="29">
        <v>0</v>
      </c>
      <c r="AF93" s="23">
        <v>0</v>
      </c>
      <c r="AG93" s="28">
        <f t="shared" si="64"/>
        <v>0.95390299999999995</v>
      </c>
      <c r="AH93" s="23">
        <f t="shared" si="65"/>
        <v>0.4</v>
      </c>
      <c r="AI93" s="23">
        <f t="shared" si="66"/>
        <v>0</v>
      </c>
      <c r="AJ93" s="23">
        <f t="shared" si="67"/>
        <v>0</v>
      </c>
      <c r="AK93" s="23">
        <f t="shared" si="68"/>
        <v>0</v>
      </c>
      <c r="AL93" s="23">
        <f t="shared" si="69"/>
        <v>0</v>
      </c>
      <c r="AM93" s="35"/>
    </row>
    <row r="94" spans="1:39" s="3" customFormat="1" x14ac:dyDescent="0.2">
      <c r="A94" s="5" t="s">
        <v>268</v>
      </c>
      <c r="B94" s="4" t="s">
        <v>291</v>
      </c>
      <c r="C94" s="5" t="s">
        <v>280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8">
        <v>0.93196199999999996</v>
      </c>
      <c r="AA94" s="29">
        <v>0</v>
      </c>
      <c r="AB94" s="29">
        <v>0</v>
      </c>
      <c r="AC94" s="29">
        <v>0.5</v>
      </c>
      <c r="AD94" s="29">
        <v>0</v>
      </c>
      <c r="AE94" s="29">
        <v>0</v>
      </c>
      <c r="AF94" s="23">
        <v>0</v>
      </c>
      <c r="AG94" s="28">
        <f t="shared" si="64"/>
        <v>0.93196199999999996</v>
      </c>
      <c r="AH94" s="23">
        <f t="shared" si="65"/>
        <v>0</v>
      </c>
      <c r="AI94" s="23">
        <f t="shared" si="66"/>
        <v>0</v>
      </c>
      <c r="AJ94" s="23">
        <f t="shared" si="67"/>
        <v>0.5</v>
      </c>
      <c r="AK94" s="23">
        <f t="shared" si="68"/>
        <v>0</v>
      </c>
      <c r="AL94" s="23">
        <f t="shared" si="69"/>
        <v>0</v>
      </c>
      <c r="AM94" s="35"/>
    </row>
    <row r="95" spans="1:39" s="3" customFormat="1" x14ac:dyDescent="0.2">
      <c r="A95" s="5" t="s">
        <v>269</v>
      </c>
      <c r="B95" s="4" t="s">
        <v>292</v>
      </c>
      <c r="C95" s="5" t="s">
        <v>281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8">
        <v>1.4319379999999999</v>
      </c>
      <c r="AA95" s="29">
        <v>0</v>
      </c>
      <c r="AB95" s="29">
        <v>0</v>
      </c>
      <c r="AC95" s="29">
        <v>1</v>
      </c>
      <c r="AD95" s="29">
        <v>0</v>
      </c>
      <c r="AE95" s="29">
        <v>0</v>
      </c>
      <c r="AF95" s="23">
        <v>0</v>
      </c>
      <c r="AG95" s="28">
        <f t="shared" ref="AG95:AG102" si="70">E95+L95+S95+Z95</f>
        <v>1.4319379999999999</v>
      </c>
      <c r="AH95" s="23">
        <f t="shared" ref="AH95:AH102" si="71">F95+M95+T95+AA95</f>
        <v>0</v>
      </c>
      <c r="AI95" s="23">
        <f t="shared" ref="AI95:AI102" si="72">G95+N95+U95+AB95</f>
        <v>0</v>
      </c>
      <c r="AJ95" s="23">
        <f t="shared" ref="AJ95:AJ102" si="73">H95+O95+V95+AC95</f>
        <v>1</v>
      </c>
      <c r="AK95" s="23">
        <f t="shared" ref="AK95:AK102" si="74">I95+P95+W95+AD95</f>
        <v>0</v>
      </c>
      <c r="AL95" s="23">
        <f t="shared" ref="AL95:AL102" si="75">J95+Q95+X95+AE95</f>
        <v>0</v>
      </c>
      <c r="AM95" s="35"/>
    </row>
    <row r="96" spans="1:39" s="3" customFormat="1" x14ac:dyDescent="0.2">
      <c r="A96" s="5" t="s">
        <v>270</v>
      </c>
      <c r="B96" s="4" t="s">
        <v>282</v>
      </c>
      <c r="C96" s="5" t="s">
        <v>146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8">
        <v>0.95390299999999995</v>
      </c>
      <c r="AA96" s="29">
        <v>0.4</v>
      </c>
      <c r="AB96" s="29">
        <v>0</v>
      </c>
      <c r="AC96" s="29">
        <v>0</v>
      </c>
      <c r="AD96" s="29">
        <v>0</v>
      </c>
      <c r="AE96" s="29">
        <v>0</v>
      </c>
      <c r="AF96" s="23">
        <v>0</v>
      </c>
      <c r="AG96" s="28">
        <f t="shared" si="70"/>
        <v>0.95390299999999995</v>
      </c>
      <c r="AH96" s="23">
        <f t="shared" si="71"/>
        <v>0.4</v>
      </c>
      <c r="AI96" s="23">
        <f t="shared" si="72"/>
        <v>0</v>
      </c>
      <c r="AJ96" s="23">
        <f t="shared" si="73"/>
        <v>0</v>
      </c>
      <c r="AK96" s="23">
        <f t="shared" si="74"/>
        <v>0</v>
      </c>
      <c r="AL96" s="23">
        <f t="shared" si="75"/>
        <v>0</v>
      </c>
      <c r="AM96" s="35"/>
    </row>
    <row r="97" spans="1:39" s="3" customFormat="1" x14ac:dyDescent="0.2">
      <c r="A97" s="5" t="s">
        <v>285</v>
      </c>
      <c r="B97" s="4" t="s">
        <v>293</v>
      </c>
      <c r="C97" s="5" t="s">
        <v>283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8">
        <v>0.93196199999999996</v>
      </c>
      <c r="AA97" s="29">
        <v>0</v>
      </c>
      <c r="AB97" s="29">
        <v>0</v>
      </c>
      <c r="AC97" s="29">
        <v>0.5</v>
      </c>
      <c r="AD97" s="29">
        <v>0</v>
      </c>
      <c r="AE97" s="29">
        <v>0</v>
      </c>
      <c r="AF97" s="23">
        <v>0</v>
      </c>
      <c r="AG97" s="28">
        <f t="shared" si="70"/>
        <v>0.93196199999999996</v>
      </c>
      <c r="AH97" s="23">
        <f t="shared" si="71"/>
        <v>0</v>
      </c>
      <c r="AI97" s="23">
        <f t="shared" si="72"/>
        <v>0</v>
      </c>
      <c r="AJ97" s="23">
        <f t="shared" si="73"/>
        <v>0.5</v>
      </c>
      <c r="AK97" s="23">
        <f t="shared" si="74"/>
        <v>0</v>
      </c>
      <c r="AL97" s="23">
        <f t="shared" si="75"/>
        <v>0</v>
      </c>
      <c r="AM97" s="35"/>
    </row>
    <row r="98" spans="1:39" s="3" customFormat="1" x14ac:dyDescent="0.2">
      <c r="A98" s="5" t="s">
        <v>286</v>
      </c>
      <c r="B98" s="4" t="s">
        <v>294</v>
      </c>
      <c r="C98" s="5" t="s">
        <v>284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8">
        <v>1.4319379999999999</v>
      </c>
      <c r="AA98" s="29">
        <v>0</v>
      </c>
      <c r="AB98" s="29">
        <v>0</v>
      </c>
      <c r="AC98" s="29">
        <v>1</v>
      </c>
      <c r="AD98" s="29">
        <v>0</v>
      </c>
      <c r="AE98" s="29">
        <v>0</v>
      </c>
      <c r="AF98" s="23">
        <v>0</v>
      </c>
      <c r="AG98" s="28">
        <f t="shared" si="70"/>
        <v>1.4319379999999999</v>
      </c>
      <c r="AH98" s="23">
        <f t="shared" si="71"/>
        <v>0</v>
      </c>
      <c r="AI98" s="23">
        <f t="shared" si="72"/>
        <v>0</v>
      </c>
      <c r="AJ98" s="23">
        <f t="shared" si="73"/>
        <v>1</v>
      </c>
      <c r="AK98" s="23">
        <f t="shared" si="74"/>
        <v>0</v>
      </c>
      <c r="AL98" s="23">
        <f t="shared" si="75"/>
        <v>0</v>
      </c>
      <c r="AM98" s="35"/>
    </row>
    <row r="99" spans="1:39" s="3" customFormat="1" ht="23.25" customHeight="1" x14ac:dyDescent="0.2">
      <c r="A99" s="5" t="s">
        <v>265</v>
      </c>
      <c r="B99" s="4" t="s">
        <v>310</v>
      </c>
      <c r="C99" s="5" t="s">
        <v>311</v>
      </c>
      <c r="D99" s="7">
        <v>0</v>
      </c>
      <c r="E99" s="7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24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30">
        <f>0.94814963/1.2</f>
        <v>0.79012469166666666</v>
      </c>
      <c r="T99" s="8">
        <v>0.25</v>
      </c>
      <c r="U99" s="8">
        <v>0</v>
      </c>
      <c r="V99" s="8">
        <v>1.8049999999999999</v>
      </c>
      <c r="W99" s="8">
        <v>0</v>
      </c>
      <c r="X99" s="8">
        <v>1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28">
        <f t="shared" si="70"/>
        <v>0.79012469166666666</v>
      </c>
      <c r="AH99" s="23">
        <f t="shared" si="71"/>
        <v>0.25</v>
      </c>
      <c r="AI99" s="23">
        <f t="shared" si="72"/>
        <v>0</v>
      </c>
      <c r="AJ99" s="23">
        <f t="shared" si="73"/>
        <v>1.8049999999999999</v>
      </c>
      <c r="AK99" s="23">
        <f t="shared" si="74"/>
        <v>0</v>
      </c>
      <c r="AL99" s="23">
        <f t="shared" si="75"/>
        <v>1</v>
      </c>
      <c r="AM99" s="43">
        <f t="shared" ref="AM99:AM104" si="76">AG99*1.2</f>
        <v>0.94814962999999997</v>
      </c>
    </row>
    <row r="100" spans="1:39" s="3" customFormat="1" x14ac:dyDescent="0.2">
      <c r="A100" s="5" t="s">
        <v>266</v>
      </c>
      <c r="B100" s="4" t="s">
        <v>312</v>
      </c>
      <c r="C100" s="5" t="s">
        <v>249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31">
        <f>1.78583057697408/1.2</f>
        <v>1.4881921474784001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28">
        <f t="shared" si="70"/>
        <v>1.4881921474784001</v>
      </c>
      <c r="AH100" s="23">
        <f t="shared" si="71"/>
        <v>0</v>
      </c>
      <c r="AI100" s="23">
        <f t="shared" si="72"/>
        <v>0</v>
      </c>
      <c r="AJ100" s="23">
        <f t="shared" si="73"/>
        <v>0</v>
      </c>
      <c r="AK100" s="23">
        <f t="shared" si="74"/>
        <v>0</v>
      </c>
      <c r="AL100" s="23">
        <f t="shared" si="75"/>
        <v>0</v>
      </c>
      <c r="AM100" s="43">
        <f t="shared" si="76"/>
        <v>1.7858305769740801</v>
      </c>
    </row>
    <row r="101" spans="1:39" s="3" customFormat="1" x14ac:dyDescent="0.2">
      <c r="A101" s="5" t="s">
        <v>267</v>
      </c>
      <c r="B101" s="4" t="s">
        <v>313</v>
      </c>
      <c r="C101" s="5" t="s">
        <v>271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31">
        <f>0.22704085/1.2</f>
        <v>0.18920070833333333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28">
        <f t="shared" si="70"/>
        <v>0.18920070833333333</v>
      </c>
      <c r="AH101" s="23">
        <f t="shared" si="71"/>
        <v>0</v>
      </c>
      <c r="AI101" s="23">
        <f t="shared" si="72"/>
        <v>0</v>
      </c>
      <c r="AJ101" s="23">
        <f t="shared" si="73"/>
        <v>0</v>
      </c>
      <c r="AK101" s="23">
        <f t="shared" si="74"/>
        <v>0</v>
      </c>
      <c r="AL101" s="23">
        <f t="shared" si="75"/>
        <v>0</v>
      </c>
      <c r="AM101" s="43">
        <f t="shared" si="76"/>
        <v>0.22704084999999999</v>
      </c>
    </row>
    <row r="102" spans="1:39" s="3" customFormat="1" x14ac:dyDescent="0.2">
      <c r="A102" s="5" t="s">
        <v>268</v>
      </c>
      <c r="B102" s="4" t="s">
        <v>314</v>
      </c>
      <c r="C102" s="5" t="s">
        <v>272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31">
        <f>0.160407361972872/1.2</f>
        <v>0.13367280164406001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28">
        <f t="shared" si="70"/>
        <v>0.13367280164406001</v>
      </c>
      <c r="AH102" s="23">
        <f t="shared" si="71"/>
        <v>0</v>
      </c>
      <c r="AI102" s="23">
        <f t="shared" si="72"/>
        <v>0</v>
      </c>
      <c r="AJ102" s="23">
        <f t="shared" si="73"/>
        <v>0</v>
      </c>
      <c r="AK102" s="23">
        <f t="shared" si="74"/>
        <v>0</v>
      </c>
      <c r="AL102" s="23">
        <f t="shared" si="75"/>
        <v>0</v>
      </c>
      <c r="AM102" s="43">
        <f t="shared" si="76"/>
        <v>0.160407361972872</v>
      </c>
    </row>
    <row r="103" spans="1:39" s="42" customFormat="1" ht="24.95" customHeight="1" x14ac:dyDescent="0.2">
      <c r="A103" s="5" t="s">
        <v>269</v>
      </c>
      <c r="B103" s="4" t="s">
        <v>107</v>
      </c>
      <c r="C103" s="5" t="s">
        <v>250</v>
      </c>
      <c r="D103" s="22">
        <v>0</v>
      </c>
      <c r="E103" s="22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32">
        <v>2</v>
      </c>
      <c r="T103" s="23">
        <v>0</v>
      </c>
      <c r="U103" s="23">
        <v>0</v>
      </c>
      <c r="V103" s="23">
        <v>1.47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8">
        <f t="shared" ref="AG103:AG109" si="77">E103+L103+S103+Z103</f>
        <v>2</v>
      </c>
      <c r="AH103" s="23">
        <f t="shared" ref="AH103:AH109" si="78">F103+M103+T103+AA103</f>
        <v>0</v>
      </c>
      <c r="AI103" s="23">
        <f t="shared" ref="AI103:AI109" si="79">G103+N103+U103+AB103</f>
        <v>0</v>
      </c>
      <c r="AJ103" s="23">
        <f t="shared" ref="AJ103:AJ109" si="80">H103+O103+V103+AC103</f>
        <v>1.47</v>
      </c>
      <c r="AK103" s="23">
        <f t="shared" ref="AK103:AK109" si="81">I103+P103+W103+AD103</f>
        <v>0</v>
      </c>
      <c r="AL103" s="23">
        <f t="shared" ref="AL103:AL109" si="82">J103+Q103+X103+AE103</f>
        <v>0</v>
      </c>
      <c r="AM103" s="43">
        <f t="shared" si="76"/>
        <v>2.4</v>
      </c>
    </row>
    <row r="104" spans="1:39" s="42" customFormat="1" ht="24.95" customHeight="1" x14ac:dyDescent="0.2">
      <c r="A104" s="5" t="s">
        <v>270</v>
      </c>
      <c r="B104" s="4" t="s">
        <v>99</v>
      </c>
      <c r="C104" s="5" t="s">
        <v>251</v>
      </c>
      <c r="D104" s="22">
        <v>0</v>
      </c>
      <c r="E104" s="22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32">
        <f>2*0.8</f>
        <v>1.6</v>
      </c>
      <c r="T104" s="7">
        <v>0</v>
      </c>
      <c r="U104" s="7">
        <v>0</v>
      </c>
      <c r="V104" s="7">
        <v>0</v>
      </c>
      <c r="W104" s="7">
        <v>0</v>
      </c>
      <c r="X104" s="23">
        <v>2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23">
        <v>0</v>
      </c>
      <c r="AG104" s="28">
        <f t="shared" si="77"/>
        <v>1.6</v>
      </c>
      <c r="AH104" s="23">
        <f t="shared" si="78"/>
        <v>0</v>
      </c>
      <c r="AI104" s="23">
        <f t="shared" si="79"/>
        <v>0</v>
      </c>
      <c r="AJ104" s="23">
        <f t="shared" si="80"/>
        <v>0</v>
      </c>
      <c r="AK104" s="23">
        <f t="shared" si="81"/>
        <v>0</v>
      </c>
      <c r="AL104" s="23">
        <f t="shared" si="82"/>
        <v>2</v>
      </c>
      <c r="AM104" s="43">
        <f t="shared" si="76"/>
        <v>1.92</v>
      </c>
    </row>
    <row r="105" spans="1:39" s="37" customFormat="1" x14ac:dyDescent="0.2">
      <c r="A105" s="9" t="s">
        <v>147</v>
      </c>
      <c r="B105" s="10" t="s">
        <v>148</v>
      </c>
      <c r="C105" s="9" t="s">
        <v>57</v>
      </c>
      <c r="D105" s="33">
        <f t="shared" ref="D105:R105" si="83">SUM(D106:D116)</f>
        <v>0</v>
      </c>
      <c r="E105" s="33">
        <f t="shared" si="83"/>
        <v>0</v>
      </c>
      <c r="F105" s="33">
        <f t="shared" si="83"/>
        <v>0</v>
      </c>
      <c r="G105" s="33">
        <f t="shared" si="83"/>
        <v>0</v>
      </c>
      <c r="H105" s="33">
        <f t="shared" si="83"/>
        <v>0</v>
      </c>
      <c r="I105" s="33">
        <f t="shared" si="83"/>
        <v>0</v>
      </c>
      <c r="J105" s="33">
        <f t="shared" si="83"/>
        <v>0</v>
      </c>
      <c r="K105" s="33">
        <f t="shared" si="83"/>
        <v>0</v>
      </c>
      <c r="L105" s="33">
        <f t="shared" si="83"/>
        <v>1.4</v>
      </c>
      <c r="M105" s="33">
        <f t="shared" si="83"/>
        <v>0</v>
      </c>
      <c r="N105" s="33">
        <f t="shared" si="83"/>
        <v>0</v>
      </c>
      <c r="O105" s="33">
        <f t="shared" si="83"/>
        <v>0</v>
      </c>
      <c r="P105" s="33">
        <f t="shared" si="83"/>
        <v>0</v>
      </c>
      <c r="Q105" s="33">
        <f t="shared" si="83"/>
        <v>1</v>
      </c>
      <c r="R105" s="33">
        <f t="shared" si="83"/>
        <v>0</v>
      </c>
      <c r="S105" s="33">
        <f>SUM(S106:S116)</f>
        <v>12.066666666666666</v>
      </c>
      <c r="T105" s="33">
        <f t="shared" ref="T105:AE105" si="84">SUM(T106:T116)</f>
        <v>0</v>
      </c>
      <c r="U105" s="33">
        <f t="shared" si="84"/>
        <v>0</v>
      </c>
      <c r="V105" s="33">
        <f t="shared" si="84"/>
        <v>0</v>
      </c>
      <c r="W105" s="33">
        <f t="shared" si="84"/>
        <v>0</v>
      </c>
      <c r="X105" s="33">
        <f t="shared" si="84"/>
        <v>4</v>
      </c>
      <c r="Y105" s="33">
        <f t="shared" si="84"/>
        <v>0</v>
      </c>
      <c r="Z105" s="33">
        <f>SUM(Z106:Z116)</f>
        <v>132.50091398421088</v>
      </c>
      <c r="AA105" s="33">
        <f t="shared" si="84"/>
        <v>0</v>
      </c>
      <c r="AB105" s="33">
        <f t="shared" si="84"/>
        <v>0</v>
      </c>
      <c r="AC105" s="33">
        <f t="shared" si="84"/>
        <v>0</v>
      </c>
      <c r="AD105" s="33">
        <f t="shared" si="84"/>
        <v>0</v>
      </c>
      <c r="AE105" s="33">
        <f t="shared" si="84"/>
        <v>20</v>
      </c>
      <c r="AF105" s="23">
        <v>0</v>
      </c>
      <c r="AG105" s="28">
        <f t="shared" si="77"/>
        <v>145.96758065087755</v>
      </c>
      <c r="AH105" s="23">
        <f t="shared" si="78"/>
        <v>0</v>
      </c>
      <c r="AI105" s="23">
        <f t="shared" si="79"/>
        <v>0</v>
      </c>
      <c r="AJ105" s="23">
        <f t="shared" si="80"/>
        <v>0</v>
      </c>
      <c r="AK105" s="23">
        <f t="shared" si="81"/>
        <v>0</v>
      </c>
      <c r="AL105" s="23">
        <f t="shared" si="82"/>
        <v>25</v>
      </c>
      <c r="AM105" s="36"/>
    </row>
    <row r="106" spans="1:39" s="3" customFormat="1" x14ac:dyDescent="0.2">
      <c r="A106" s="5" t="s">
        <v>157</v>
      </c>
      <c r="B106" s="4" t="s">
        <v>149</v>
      </c>
      <c r="C106" s="5" t="s">
        <v>150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8">
        <f>8.33333333333333+97.347115</f>
        <v>105.68044833333333</v>
      </c>
      <c r="AA106" s="34">
        <v>0</v>
      </c>
      <c r="AB106" s="34">
        <v>0</v>
      </c>
      <c r="AC106" s="34">
        <v>0</v>
      </c>
      <c r="AD106" s="34">
        <v>0</v>
      </c>
      <c r="AE106" s="34">
        <v>15</v>
      </c>
      <c r="AF106" s="23">
        <v>0</v>
      </c>
      <c r="AG106" s="28">
        <f t="shared" si="77"/>
        <v>105.68044833333333</v>
      </c>
      <c r="AH106" s="23">
        <f t="shared" si="78"/>
        <v>0</v>
      </c>
      <c r="AI106" s="23">
        <f t="shared" si="79"/>
        <v>0</v>
      </c>
      <c r="AJ106" s="23">
        <f t="shared" si="80"/>
        <v>0</v>
      </c>
      <c r="AK106" s="23">
        <f t="shared" si="81"/>
        <v>0</v>
      </c>
      <c r="AL106" s="23">
        <f t="shared" si="82"/>
        <v>15</v>
      </c>
      <c r="AM106" s="35"/>
    </row>
    <row r="107" spans="1:39" s="3" customFormat="1" x14ac:dyDescent="0.2">
      <c r="A107" s="5" t="s">
        <v>158</v>
      </c>
      <c r="B107" s="4" t="s">
        <v>151</v>
      </c>
      <c r="C107" s="5" t="s">
        <v>152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8">
        <v>15.498936666666667</v>
      </c>
      <c r="AA107" s="34">
        <v>0</v>
      </c>
      <c r="AB107" s="34">
        <v>0</v>
      </c>
      <c r="AC107" s="34">
        <v>0</v>
      </c>
      <c r="AD107" s="34">
        <v>0</v>
      </c>
      <c r="AE107" s="34">
        <v>3</v>
      </c>
      <c r="AF107" s="23">
        <v>0</v>
      </c>
      <c r="AG107" s="28">
        <f t="shared" ref="AG107:AG108" si="85">E107+L107+S107+Z107</f>
        <v>15.498936666666667</v>
      </c>
      <c r="AH107" s="23">
        <f t="shared" ref="AH107:AH108" si="86">F107+M107+T107+AA107</f>
        <v>0</v>
      </c>
      <c r="AI107" s="23">
        <f t="shared" ref="AI107:AI108" si="87">G107+N107+U107+AB107</f>
        <v>0</v>
      </c>
      <c r="AJ107" s="23">
        <f t="shared" ref="AJ107:AJ108" si="88">H107+O107+V107+AC107</f>
        <v>0</v>
      </c>
      <c r="AK107" s="23">
        <f t="shared" ref="AK107:AK108" si="89">I107+P107+W107+AD107</f>
        <v>0</v>
      </c>
      <c r="AL107" s="23">
        <f t="shared" ref="AL107:AL108" si="90">J107+Q107+X107+AE107</f>
        <v>3</v>
      </c>
      <c r="AM107" s="35"/>
    </row>
    <row r="108" spans="1:39" s="3" customFormat="1" x14ac:dyDescent="0.2">
      <c r="A108" s="5" t="s">
        <v>158</v>
      </c>
      <c r="B108" s="4" t="s">
        <v>300</v>
      </c>
      <c r="C108" s="5" t="s">
        <v>301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8">
        <v>6.1375000000000002</v>
      </c>
      <c r="AA108" s="34">
        <v>0</v>
      </c>
      <c r="AB108" s="34">
        <v>0</v>
      </c>
      <c r="AC108" s="34">
        <v>0</v>
      </c>
      <c r="AD108" s="34">
        <v>0</v>
      </c>
      <c r="AE108" s="34">
        <v>1</v>
      </c>
      <c r="AF108" s="23">
        <v>0</v>
      </c>
      <c r="AG108" s="28">
        <f t="shared" si="85"/>
        <v>6.1375000000000002</v>
      </c>
      <c r="AH108" s="23">
        <f t="shared" si="86"/>
        <v>0</v>
      </c>
      <c r="AI108" s="23">
        <f t="shared" si="87"/>
        <v>0</v>
      </c>
      <c r="AJ108" s="23">
        <f t="shared" si="88"/>
        <v>0</v>
      </c>
      <c r="AK108" s="23">
        <f t="shared" si="89"/>
        <v>0</v>
      </c>
      <c r="AL108" s="23">
        <f t="shared" si="90"/>
        <v>1</v>
      </c>
      <c r="AM108" s="35"/>
    </row>
    <row r="109" spans="1:39" s="3" customFormat="1" x14ac:dyDescent="0.2">
      <c r="A109" s="5" t="s">
        <v>158</v>
      </c>
      <c r="B109" s="4" t="s">
        <v>302</v>
      </c>
      <c r="C109" s="5" t="s">
        <v>303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8">
        <v>4.9850000000000003</v>
      </c>
      <c r="AA109" s="34">
        <v>0</v>
      </c>
      <c r="AB109" s="34">
        <v>0</v>
      </c>
      <c r="AC109" s="34">
        <v>0</v>
      </c>
      <c r="AD109" s="34">
        <v>0</v>
      </c>
      <c r="AE109" s="34">
        <v>1</v>
      </c>
      <c r="AF109" s="23">
        <v>0</v>
      </c>
      <c r="AG109" s="28">
        <f t="shared" si="77"/>
        <v>4.9850000000000003</v>
      </c>
      <c r="AH109" s="23">
        <f t="shared" si="78"/>
        <v>0</v>
      </c>
      <c r="AI109" s="23">
        <f t="shared" si="79"/>
        <v>0</v>
      </c>
      <c r="AJ109" s="23">
        <f t="shared" si="80"/>
        <v>0</v>
      </c>
      <c r="AK109" s="23">
        <f t="shared" si="81"/>
        <v>0</v>
      </c>
      <c r="AL109" s="23">
        <f t="shared" si="82"/>
        <v>1</v>
      </c>
      <c r="AM109" s="35"/>
    </row>
    <row r="110" spans="1:39" s="42" customFormat="1" ht="24.95" customHeight="1" x14ac:dyDescent="0.2">
      <c r="A110" s="5" t="s">
        <v>233</v>
      </c>
      <c r="B110" s="4" t="s">
        <v>108</v>
      </c>
      <c r="C110" s="5" t="s">
        <v>252</v>
      </c>
      <c r="D110" s="22">
        <v>0</v>
      </c>
      <c r="E110" s="22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8">
        <f>5/1.2</f>
        <v>4.166666666666667</v>
      </c>
      <c r="T110" s="23">
        <v>0</v>
      </c>
      <c r="U110" s="23">
        <v>0</v>
      </c>
      <c r="V110" s="23">
        <v>0</v>
      </c>
      <c r="W110" s="23">
        <v>0</v>
      </c>
      <c r="X110" s="23">
        <v>1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8">
        <f t="shared" ref="AG110:AL113" si="91">E110+L110+S110+Z110</f>
        <v>4.166666666666667</v>
      </c>
      <c r="AH110" s="23">
        <f t="shared" si="91"/>
        <v>0</v>
      </c>
      <c r="AI110" s="23">
        <f t="shared" si="91"/>
        <v>0</v>
      </c>
      <c r="AJ110" s="23">
        <f t="shared" si="91"/>
        <v>0</v>
      </c>
      <c r="AK110" s="23">
        <f t="shared" si="91"/>
        <v>0</v>
      </c>
      <c r="AL110" s="23">
        <f t="shared" si="91"/>
        <v>1</v>
      </c>
      <c r="AM110" s="43">
        <f t="shared" ref="AM110:AM116" si="92">AG110*1.2</f>
        <v>5</v>
      </c>
    </row>
    <row r="111" spans="1:39" s="42" customFormat="1" ht="24.95" customHeight="1" x14ac:dyDescent="0.2">
      <c r="A111" s="5" t="s">
        <v>234</v>
      </c>
      <c r="B111" s="4" t="s">
        <v>101</v>
      </c>
      <c r="C111" s="5" t="s">
        <v>253</v>
      </c>
      <c r="D111" s="22">
        <v>0</v>
      </c>
      <c r="E111" s="22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f>1.78/1.2</f>
        <v>1.4833333333333334</v>
      </c>
      <c r="T111" s="23">
        <v>0</v>
      </c>
      <c r="U111" s="23">
        <v>0</v>
      </c>
      <c r="V111" s="23">
        <v>0</v>
      </c>
      <c r="W111" s="23">
        <v>0</v>
      </c>
      <c r="X111" s="23">
        <v>1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8">
        <f t="shared" si="91"/>
        <v>1.4833333333333334</v>
      </c>
      <c r="AH111" s="23">
        <f t="shared" si="91"/>
        <v>0</v>
      </c>
      <c r="AI111" s="23">
        <f t="shared" si="91"/>
        <v>0</v>
      </c>
      <c r="AJ111" s="23">
        <f t="shared" si="91"/>
        <v>0</v>
      </c>
      <c r="AK111" s="23">
        <f t="shared" si="91"/>
        <v>0</v>
      </c>
      <c r="AL111" s="23">
        <f t="shared" si="91"/>
        <v>1</v>
      </c>
      <c r="AM111" s="43">
        <f t="shared" si="92"/>
        <v>1.78</v>
      </c>
    </row>
    <row r="112" spans="1:39" s="42" customFormat="1" ht="24.95" customHeight="1" x14ac:dyDescent="0.2">
      <c r="A112" s="5" t="s">
        <v>235</v>
      </c>
      <c r="B112" s="4" t="s">
        <v>110</v>
      </c>
      <c r="C112" s="5" t="s">
        <v>254</v>
      </c>
      <c r="D112" s="22">
        <v>0</v>
      </c>
      <c r="E112" s="22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f>4.8/1.2</f>
        <v>4</v>
      </c>
      <c r="T112" s="23">
        <v>0</v>
      </c>
      <c r="U112" s="23">
        <v>0</v>
      </c>
      <c r="V112" s="23">
        <v>0</v>
      </c>
      <c r="W112" s="23">
        <v>0</v>
      </c>
      <c r="X112" s="23">
        <v>1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8">
        <f t="shared" si="91"/>
        <v>4</v>
      </c>
      <c r="AH112" s="23">
        <f t="shared" si="91"/>
        <v>0</v>
      </c>
      <c r="AI112" s="23">
        <f t="shared" si="91"/>
        <v>0</v>
      </c>
      <c r="AJ112" s="23">
        <f t="shared" si="91"/>
        <v>0</v>
      </c>
      <c r="AK112" s="23">
        <f t="shared" si="91"/>
        <v>0</v>
      </c>
      <c r="AL112" s="23">
        <f t="shared" si="91"/>
        <v>1</v>
      </c>
      <c r="AM112" s="43">
        <f t="shared" si="92"/>
        <v>4.8</v>
      </c>
    </row>
    <row r="113" spans="1:39" s="42" customFormat="1" ht="24.95" customHeight="1" x14ac:dyDescent="0.2">
      <c r="A113" s="5" t="s">
        <v>236</v>
      </c>
      <c r="B113" s="4" t="s">
        <v>109</v>
      </c>
      <c r="C113" s="5" t="s">
        <v>255</v>
      </c>
      <c r="D113" s="22">
        <v>0</v>
      </c>
      <c r="E113" s="22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f>2.9/1.2</f>
        <v>2.4166666666666665</v>
      </c>
      <c r="T113" s="23">
        <v>0</v>
      </c>
      <c r="U113" s="23">
        <v>0</v>
      </c>
      <c r="V113" s="23">
        <v>0</v>
      </c>
      <c r="W113" s="23">
        <v>0</v>
      </c>
      <c r="X113" s="23">
        <v>1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8">
        <f t="shared" si="91"/>
        <v>2.4166666666666665</v>
      </c>
      <c r="AH113" s="23">
        <f t="shared" si="91"/>
        <v>0</v>
      </c>
      <c r="AI113" s="23">
        <f t="shared" si="91"/>
        <v>0</v>
      </c>
      <c r="AJ113" s="23">
        <f t="shared" si="91"/>
        <v>0</v>
      </c>
      <c r="AK113" s="23">
        <f t="shared" si="91"/>
        <v>0</v>
      </c>
      <c r="AL113" s="23">
        <f t="shared" si="91"/>
        <v>1</v>
      </c>
      <c r="AM113" s="43">
        <f t="shared" si="92"/>
        <v>2.9</v>
      </c>
    </row>
    <row r="114" spans="1:39" s="42" customFormat="1" ht="24.95" customHeight="1" x14ac:dyDescent="0.2">
      <c r="A114" s="5" t="s">
        <v>237</v>
      </c>
      <c r="B114" s="4" t="s">
        <v>102</v>
      </c>
      <c r="C114" s="5" t="s">
        <v>256</v>
      </c>
      <c r="D114" s="22">
        <v>0</v>
      </c>
      <c r="E114" s="22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0.7</v>
      </c>
      <c r="M114" s="23">
        <v>0</v>
      </c>
      <c r="N114" s="23">
        <v>0</v>
      </c>
      <c r="O114" s="23">
        <v>0</v>
      </c>
      <c r="P114" s="23">
        <v>0</v>
      </c>
      <c r="Q114" s="23">
        <v>1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8">
        <f t="shared" ref="AF114:AF116" si="93">D114+K114+R114+Y114</f>
        <v>0</v>
      </c>
      <c r="AG114" s="28">
        <f>E114+L114+S114+Z114</f>
        <v>0.7</v>
      </c>
      <c r="AH114" s="28">
        <f t="shared" ref="AH114:AH116" si="94">F114+M114+T114+AA114</f>
        <v>0</v>
      </c>
      <c r="AI114" s="28">
        <f t="shared" ref="AI114:AI116" si="95">G114+N114+U114+AB114</f>
        <v>0</v>
      </c>
      <c r="AJ114" s="28">
        <f t="shared" ref="AJ114:AJ116" si="96">H114+O114+V114+AC114</f>
        <v>0</v>
      </c>
      <c r="AK114" s="28">
        <f t="shared" ref="AK114:AK116" si="97">I114+P114+W114+AD114</f>
        <v>0</v>
      </c>
      <c r="AL114" s="28">
        <f t="shared" ref="AL114:AL116" si="98">J114+Q114+X114+AE114</f>
        <v>1</v>
      </c>
      <c r="AM114" s="43">
        <f t="shared" si="92"/>
        <v>0.84</v>
      </c>
    </row>
    <row r="115" spans="1:39" s="42" customFormat="1" ht="24.95" customHeight="1" x14ac:dyDescent="0.2">
      <c r="A115" s="5" t="s">
        <v>238</v>
      </c>
      <c r="B115" s="4" t="s">
        <v>103</v>
      </c>
      <c r="C115" s="5" t="s">
        <v>257</v>
      </c>
      <c r="D115" s="22">
        <v>0</v>
      </c>
      <c r="E115" s="22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0.7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8">
        <f t="shared" si="93"/>
        <v>0</v>
      </c>
      <c r="AG115" s="28">
        <f>E115+L115+S115+Z115</f>
        <v>0.7</v>
      </c>
      <c r="AH115" s="28">
        <f t="shared" si="94"/>
        <v>0</v>
      </c>
      <c r="AI115" s="28">
        <f t="shared" si="95"/>
        <v>0</v>
      </c>
      <c r="AJ115" s="28">
        <f t="shared" si="96"/>
        <v>0</v>
      </c>
      <c r="AK115" s="28">
        <f t="shared" si="97"/>
        <v>0</v>
      </c>
      <c r="AL115" s="28">
        <f t="shared" si="98"/>
        <v>0</v>
      </c>
      <c r="AM115" s="43">
        <f t="shared" si="92"/>
        <v>0.84</v>
      </c>
    </row>
    <row r="116" spans="1:39" s="42" customFormat="1" ht="24.95" customHeight="1" x14ac:dyDescent="0.2">
      <c r="A116" s="5" t="s">
        <v>261</v>
      </c>
      <c r="B116" s="4" t="s">
        <v>262</v>
      </c>
      <c r="C116" s="5" t="s">
        <v>263</v>
      </c>
      <c r="D116" s="22">
        <v>0</v>
      </c>
      <c r="E116" s="22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f>0.238834781053058/1.2</f>
        <v>0.19902898421088167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8">
        <f t="shared" si="93"/>
        <v>0</v>
      </c>
      <c r="AG116" s="28">
        <f>E116+L116+S116+Z116</f>
        <v>0.19902898421088167</v>
      </c>
      <c r="AH116" s="28">
        <f t="shared" si="94"/>
        <v>0</v>
      </c>
      <c r="AI116" s="28">
        <f t="shared" si="95"/>
        <v>0</v>
      </c>
      <c r="AJ116" s="28">
        <f t="shared" si="96"/>
        <v>0</v>
      </c>
      <c r="AK116" s="28">
        <f t="shared" si="97"/>
        <v>0</v>
      </c>
      <c r="AL116" s="28">
        <f t="shared" si="98"/>
        <v>0</v>
      </c>
      <c r="AM116" s="43">
        <f t="shared" si="92"/>
        <v>0.238834781053058</v>
      </c>
    </row>
  </sheetData>
  <mergeCells count="25">
    <mergeCell ref="A12:AL12"/>
    <mergeCell ref="A13:AL13"/>
    <mergeCell ref="AJ1:AL1"/>
    <mergeCell ref="AJ2:AL2"/>
    <mergeCell ref="AJ3:AL3"/>
    <mergeCell ref="A4:AL4"/>
    <mergeCell ref="A5:AL5"/>
    <mergeCell ref="A7:AL7"/>
    <mergeCell ref="A8:AL8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5.(2024)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Фазлутдинов Альфир Ахматнурович</cp:lastModifiedBy>
  <cp:lastPrinted>2019-05-16T05:53:54Z</cp:lastPrinted>
  <dcterms:created xsi:type="dcterms:W3CDTF">2017-02-22T03:25:34Z</dcterms:created>
  <dcterms:modified xsi:type="dcterms:W3CDTF">2022-04-19T11:30:00Z</dcterms:modified>
</cp:coreProperties>
</file>